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E82C7C01-CA94-4BE6-AB88-6E5975E8D0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6" i="2" l="1"/>
  <c r="W59" i="2" s="1"/>
  <c r="W62" i="2" s="1"/>
  <c r="X54" i="2"/>
  <c r="H54" i="2"/>
  <c r="H56" i="2" s="1"/>
  <c r="H59" i="2" s="1"/>
  <c r="H62" i="2" s="1"/>
  <c r="Q51" i="2"/>
  <c r="Q54" i="2" s="1"/>
  <c r="Q56" i="2" s="1"/>
  <c r="Q59" i="2" s="1"/>
  <c r="Q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X51" i="2" s="1"/>
  <c r="W35" i="2"/>
  <c r="W51" i="2" s="1"/>
  <c r="W54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AA50" i="3"/>
  <c r="Y50" i="3"/>
  <c r="Y51" i="3" s="1"/>
  <c r="Y54" i="3" s="1"/>
  <c r="Y56" i="3" s="1"/>
  <c r="Y59" i="3" s="1"/>
  <c r="Y62" i="3" s="1"/>
  <c r="X50" i="3"/>
  <c r="Z50" i="3" s="1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Z35" i="3"/>
  <c r="Y35" i="3"/>
  <c r="X35" i="3"/>
  <c r="X51" i="3" s="1"/>
  <c r="W35" i="3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R35" i="3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I35" i="3"/>
  <c r="H35" i="3"/>
  <c r="H51" i="3" s="1"/>
  <c r="H54" i="3" s="1"/>
  <c r="H56" i="3" s="1"/>
  <c r="H59" i="3" s="1"/>
  <c r="H62" i="3" s="1"/>
  <c r="G35" i="3"/>
  <c r="F35" i="3"/>
  <c r="F51" i="3" s="1"/>
  <c r="F54" i="3" s="1"/>
  <c r="F56" i="3" s="1"/>
  <c r="F59" i="3" s="1"/>
  <c r="F62" i="3" s="1"/>
  <c r="E35" i="3"/>
  <c r="D35" i="3"/>
  <c r="D51" i="3" s="1"/>
  <c r="D54" i="3" s="1"/>
  <c r="D56" i="3" s="1"/>
  <c r="D59" i="3" s="1"/>
  <c r="D62" i="3" s="1"/>
  <c r="C35" i="3"/>
  <c r="AA62" i="4"/>
  <c r="U56" i="4"/>
  <c r="U59" i="4" s="1"/>
  <c r="U62" i="4" s="1"/>
  <c r="O51" i="4"/>
  <c r="O54" i="4" s="1"/>
  <c r="O56" i="4" s="1"/>
  <c r="O59" i="4" s="1"/>
  <c r="O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H51" i="4" s="1"/>
  <c r="H54" i="4" s="1"/>
  <c r="H56" i="4" s="1"/>
  <c r="H59" i="4" s="1"/>
  <c r="H62" i="4" s="1"/>
  <c r="G50" i="4"/>
  <c r="F50" i="4"/>
  <c r="E50" i="4"/>
  <c r="D50" i="4"/>
  <c r="C50" i="4"/>
  <c r="AA35" i="4"/>
  <c r="AA51" i="4" s="1"/>
  <c r="AA54" i="4" s="1"/>
  <c r="AA56" i="4" s="1"/>
  <c r="AA59" i="4" s="1"/>
  <c r="Y35" i="4"/>
  <c r="X35" i="4"/>
  <c r="Z35" i="4" s="1"/>
  <c r="W35" i="4"/>
  <c r="W51" i="4" s="1"/>
  <c r="W54" i="4" s="1"/>
  <c r="W56" i="4" s="1"/>
  <c r="W59" i="4" s="1"/>
  <c r="W62" i="4" s="1"/>
  <c r="V35" i="4"/>
  <c r="U35" i="4"/>
  <c r="U51" i="4" s="1"/>
  <c r="U54" i="4" s="1"/>
  <c r="T35" i="4"/>
  <c r="S35" i="4"/>
  <c r="S51" i="4" s="1"/>
  <c r="S54" i="4" s="1"/>
  <c r="S56" i="4" s="1"/>
  <c r="S59" i="4" s="1"/>
  <c r="S62" i="4" s="1"/>
  <c r="R35" i="4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M35" i="4"/>
  <c r="M51" i="4" s="1"/>
  <c r="M54" i="4" s="1"/>
  <c r="M56" i="4" s="1"/>
  <c r="M59" i="4" s="1"/>
  <c r="M62" i="4" s="1"/>
  <c r="L35" i="4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C35" i="4"/>
  <c r="C51" i="4" s="1"/>
  <c r="C54" i="4" s="1"/>
  <c r="C56" i="4" s="1"/>
  <c r="C59" i="4" s="1"/>
  <c r="C62" i="4" s="1"/>
  <c r="H56" i="5"/>
  <c r="H59" i="5" s="1"/>
  <c r="H62" i="5" s="1"/>
  <c r="V54" i="5"/>
  <c r="V56" i="5" s="1"/>
  <c r="V59" i="5" s="1"/>
  <c r="V62" i="5" s="1"/>
  <c r="P54" i="5"/>
  <c r="P56" i="5" s="1"/>
  <c r="P59" i="5" s="1"/>
  <c r="P62" i="5" s="1"/>
  <c r="E54" i="5"/>
  <c r="E56" i="5" s="1"/>
  <c r="E59" i="5" s="1"/>
  <c r="E62" i="5" s="1"/>
  <c r="V51" i="5"/>
  <c r="J51" i="5"/>
  <c r="J54" i="5" s="1"/>
  <c r="J56" i="5" s="1"/>
  <c r="J59" i="5" s="1"/>
  <c r="J62" i="5" s="1"/>
  <c r="F51" i="5"/>
  <c r="F54" i="5" s="1"/>
  <c r="F56" i="5" s="1"/>
  <c r="F59" i="5" s="1"/>
  <c r="F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Q35" i="5"/>
  <c r="Q51" i="5" s="1"/>
  <c r="Q54" i="5" s="1"/>
  <c r="Q56" i="5" s="1"/>
  <c r="Q59" i="5" s="1"/>
  <c r="Q62" i="5" s="1"/>
  <c r="P35" i="5"/>
  <c r="P51" i="5" s="1"/>
  <c r="O35" i="5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I35" i="5"/>
  <c r="I51" i="5" s="1"/>
  <c r="I54" i="5" s="1"/>
  <c r="I56" i="5" s="1"/>
  <c r="I59" i="5" s="1"/>
  <c r="I62" i="5" s="1"/>
  <c r="H35" i="5"/>
  <c r="H51" i="5" s="1"/>
  <c r="H54" i="5" s="1"/>
  <c r="G35" i="5"/>
  <c r="F35" i="5"/>
  <c r="E35" i="5"/>
  <c r="E51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F56" i="6"/>
  <c r="F59" i="6" s="1"/>
  <c r="F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X51" i="6" s="1"/>
  <c r="X54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I35" i="6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R59" i="7"/>
  <c r="R62" i="7" s="1"/>
  <c r="AA51" i="7"/>
  <c r="AA54" i="7" s="1"/>
  <c r="AA56" i="7" s="1"/>
  <c r="AA59" i="7" s="1"/>
  <c r="AA62" i="7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X51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AA51" i="8"/>
  <c r="AA54" i="8" s="1"/>
  <c r="AA56" i="8" s="1"/>
  <c r="AA59" i="8" s="1"/>
  <c r="AA62" i="8" s="1"/>
  <c r="Y51" i="8"/>
  <c r="Y54" i="8" s="1"/>
  <c r="Y56" i="8" s="1"/>
  <c r="Y59" i="8" s="1"/>
  <c r="Y62" i="8" s="1"/>
  <c r="Q51" i="8"/>
  <c r="Q54" i="8" s="1"/>
  <c r="Q56" i="8" s="1"/>
  <c r="Q59" i="8" s="1"/>
  <c r="Q62" i="8" s="1"/>
  <c r="J51" i="8"/>
  <c r="J54" i="8" s="1"/>
  <c r="J56" i="8" s="1"/>
  <c r="J59" i="8" s="1"/>
  <c r="J62" i="8" s="1"/>
  <c r="C51" i="8"/>
  <c r="C54" i="8" s="1"/>
  <c r="C56" i="8" s="1"/>
  <c r="C59" i="8" s="1"/>
  <c r="C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X35" i="8"/>
  <c r="X51" i="8" s="1"/>
  <c r="X54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R35" i="8"/>
  <c r="R51" i="8" s="1"/>
  <c r="R54" i="8" s="1"/>
  <c r="R56" i="8" s="1"/>
  <c r="R59" i="8" s="1"/>
  <c r="R62" i="8" s="1"/>
  <c r="Q35" i="8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Q51" i="9"/>
  <c r="Q54" i="9" s="1"/>
  <c r="Q56" i="9" s="1"/>
  <c r="Q59" i="9" s="1"/>
  <c r="Q62" i="9" s="1"/>
  <c r="AA50" i="9"/>
  <c r="Y50" i="9"/>
  <c r="Y51" i="9" s="1"/>
  <c r="Y54" i="9" s="1"/>
  <c r="Y56" i="9" s="1"/>
  <c r="Y59" i="9" s="1"/>
  <c r="Y62" i="9" s="1"/>
  <c r="X50" i="9"/>
  <c r="Z50" i="9" s="1"/>
  <c r="W50" i="9"/>
  <c r="V50" i="9"/>
  <c r="U50" i="9"/>
  <c r="T50" i="9"/>
  <c r="S50" i="9"/>
  <c r="S51" i="9" s="1"/>
  <c r="S54" i="9" s="1"/>
  <c r="S56" i="9" s="1"/>
  <c r="S59" i="9" s="1"/>
  <c r="S62" i="9" s="1"/>
  <c r="R50" i="9"/>
  <c r="Q50" i="9"/>
  <c r="P50" i="9"/>
  <c r="O50" i="9"/>
  <c r="N50" i="9"/>
  <c r="M50" i="9"/>
  <c r="L50" i="9"/>
  <c r="K50" i="9"/>
  <c r="J50" i="9"/>
  <c r="I50" i="9"/>
  <c r="I51" i="9" s="1"/>
  <c r="I54" i="9" s="1"/>
  <c r="I56" i="9" s="1"/>
  <c r="I59" i="9" s="1"/>
  <c r="I62" i="9" s="1"/>
  <c r="H50" i="9"/>
  <c r="G50" i="9"/>
  <c r="F50" i="9"/>
  <c r="E50" i="9"/>
  <c r="D50" i="9"/>
  <c r="C50" i="9"/>
  <c r="AA35" i="9"/>
  <c r="Y35" i="9"/>
  <c r="X35" i="9"/>
  <c r="W35" i="9"/>
  <c r="V35" i="9"/>
  <c r="V51" i="9" s="1"/>
  <c r="V54" i="9" s="1"/>
  <c r="V56" i="9" s="1"/>
  <c r="V59" i="9" s="1"/>
  <c r="V62" i="9" s="1"/>
  <c r="U35" i="9"/>
  <c r="T35" i="9"/>
  <c r="T51" i="9" s="1"/>
  <c r="T54" i="9" s="1"/>
  <c r="T56" i="9" s="1"/>
  <c r="T59" i="9" s="1"/>
  <c r="T62" i="9" s="1"/>
  <c r="S35" i="9"/>
  <c r="R35" i="9"/>
  <c r="R51" i="9" s="1"/>
  <c r="R54" i="9" s="1"/>
  <c r="R56" i="9" s="1"/>
  <c r="R59" i="9" s="1"/>
  <c r="R62" i="9" s="1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L35" i="9"/>
  <c r="L51" i="9" s="1"/>
  <c r="L54" i="9" s="1"/>
  <c r="L56" i="9" s="1"/>
  <c r="L59" i="9" s="1"/>
  <c r="L62" i="9" s="1"/>
  <c r="K35" i="9"/>
  <c r="J35" i="9"/>
  <c r="J51" i="9" s="1"/>
  <c r="J54" i="9" s="1"/>
  <c r="J56" i="9" s="1"/>
  <c r="J59" i="9" s="1"/>
  <c r="J62" i="9" s="1"/>
  <c r="I35" i="9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D35" i="9"/>
  <c r="C35" i="9"/>
  <c r="C51" i="9" s="1"/>
  <c r="C54" i="9" s="1"/>
  <c r="C56" i="9" s="1"/>
  <c r="C59" i="9" s="1"/>
  <c r="C62" i="9" s="1"/>
  <c r="C54" i="10"/>
  <c r="C56" i="10" s="1"/>
  <c r="C59" i="10" s="1"/>
  <c r="C62" i="10" s="1"/>
  <c r="R51" i="10"/>
  <c r="R54" i="10" s="1"/>
  <c r="R56" i="10" s="1"/>
  <c r="R59" i="10" s="1"/>
  <c r="R62" i="10" s="1"/>
  <c r="K51" i="10"/>
  <c r="K54" i="10" s="1"/>
  <c r="K56" i="10" s="1"/>
  <c r="K59" i="10" s="1"/>
  <c r="K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L51" i="10" s="1"/>
  <c r="L54" i="10" s="1"/>
  <c r="L56" i="10" s="1"/>
  <c r="L59" i="10" s="1"/>
  <c r="L62" i="10" s="1"/>
  <c r="K35" i="10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D51" i="10" s="1"/>
  <c r="D54" i="10" s="1"/>
  <c r="D56" i="10" s="1"/>
  <c r="D59" i="10" s="1"/>
  <c r="D62" i="10" s="1"/>
  <c r="C35" i="10"/>
  <c r="C51" i="10" s="1"/>
  <c r="O62" i="11"/>
  <c r="AA51" i="11"/>
  <c r="AA54" i="11" s="1"/>
  <c r="AA56" i="11" s="1"/>
  <c r="AA59" i="11" s="1"/>
  <c r="AA62" i="11" s="1"/>
  <c r="S51" i="11"/>
  <c r="S54" i="11" s="1"/>
  <c r="S56" i="11" s="1"/>
  <c r="S59" i="11" s="1"/>
  <c r="S62" i="11" s="1"/>
  <c r="Q51" i="11"/>
  <c r="Q54" i="11" s="1"/>
  <c r="Q56" i="11" s="1"/>
  <c r="Q59" i="11" s="1"/>
  <c r="Q62" i="11" s="1"/>
  <c r="J51" i="11"/>
  <c r="J54" i="11" s="1"/>
  <c r="J56" i="11" s="1"/>
  <c r="J59" i="11" s="1"/>
  <c r="J62" i="11" s="1"/>
  <c r="C51" i="11"/>
  <c r="C54" i="11" s="1"/>
  <c r="C56" i="11" s="1"/>
  <c r="C59" i="11" s="1"/>
  <c r="C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K51" i="11" s="1"/>
  <c r="K54" i="11" s="1"/>
  <c r="K56" i="11" s="1"/>
  <c r="K59" i="11" s="1"/>
  <c r="K62" i="11" s="1"/>
  <c r="J35" i="1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R51" i="12"/>
  <c r="R54" i="12" s="1"/>
  <c r="R56" i="12" s="1"/>
  <c r="R59" i="12" s="1"/>
  <c r="R62" i="12" s="1"/>
  <c r="J51" i="12"/>
  <c r="J54" i="12" s="1"/>
  <c r="J56" i="12" s="1"/>
  <c r="J59" i="12" s="1"/>
  <c r="J62" i="12" s="1"/>
  <c r="AA50" i="12"/>
  <c r="AA51" i="12" s="1"/>
  <c r="AA54" i="12" s="1"/>
  <c r="AA56" i="12" s="1"/>
  <c r="AA59" i="12" s="1"/>
  <c r="AA62" i="12" s="1"/>
  <c r="Y50" i="12"/>
  <c r="Y51" i="12" s="1"/>
  <c r="Y54" i="12" s="1"/>
  <c r="Y56" i="12" s="1"/>
  <c r="Y59" i="12" s="1"/>
  <c r="Y62" i="12" s="1"/>
  <c r="X50" i="12"/>
  <c r="Z50" i="12" s="1"/>
  <c r="W50" i="12"/>
  <c r="V50" i="12"/>
  <c r="U50" i="12"/>
  <c r="T50" i="12"/>
  <c r="S50" i="12"/>
  <c r="S51" i="12" s="1"/>
  <c r="S54" i="12" s="1"/>
  <c r="S56" i="12" s="1"/>
  <c r="S59" i="12" s="1"/>
  <c r="S62" i="12" s="1"/>
  <c r="R50" i="12"/>
  <c r="Q50" i="12"/>
  <c r="P50" i="12"/>
  <c r="O50" i="12"/>
  <c r="N50" i="12"/>
  <c r="M50" i="12"/>
  <c r="L50" i="12"/>
  <c r="K50" i="12"/>
  <c r="K51" i="12" s="1"/>
  <c r="K54" i="12" s="1"/>
  <c r="K56" i="12" s="1"/>
  <c r="K59" i="12" s="1"/>
  <c r="K62" i="12" s="1"/>
  <c r="J50" i="12"/>
  <c r="I50" i="12"/>
  <c r="H50" i="12"/>
  <c r="G50" i="12"/>
  <c r="F50" i="12"/>
  <c r="E50" i="12"/>
  <c r="D50" i="12"/>
  <c r="C50" i="12"/>
  <c r="C51" i="12" s="1"/>
  <c r="C54" i="12" s="1"/>
  <c r="C56" i="12" s="1"/>
  <c r="C59" i="12" s="1"/>
  <c r="C62" i="12" s="1"/>
  <c r="AA35" i="12"/>
  <c r="Y35" i="12"/>
  <c r="X35" i="12"/>
  <c r="Z35" i="12" s="1"/>
  <c r="W35" i="12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R35" i="12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N51" i="12" s="1"/>
  <c r="N54" i="12" s="1"/>
  <c r="N56" i="12" s="1"/>
  <c r="N59" i="12" s="1"/>
  <c r="N62" i="12" s="1"/>
  <c r="M35" i="12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F35" i="12"/>
  <c r="F51" i="12" s="1"/>
  <c r="F54" i="12" s="1"/>
  <c r="F56" i="12" s="1"/>
  <c r="F59" i="12" s="1"/>
  <c r="F62" i="12" s="1"/>
  <c r="E35" i="12"/>
  <c r="D35" i="12"/>
  <c r="D51" i="12" s="1"/>
  <c r="D54" i="12" s="1"/>
  <c r="D56" i="12" s="1"/>
  <c r="D59" i="12" s="1"/>
  <c r="D62" i="12" s="1"/>
  <c r="C35" i="12"/>
  <c r="J51" i="13"/>
  <c r="J54" i="13" s="1"/>
  <c r="J56" i="13" s="1"/>
  <c r="J59" i="13" s="1"/>
  <c r="J62" i="13" s="1"/>
  <c r="AA50" i="13"/>
  <c r="AA51" i="13" s="1"/>
  <c r="AA54" i="13" s="1"/>
  <c r="AA56" i="13" s="1"/>
  <c r="AA59" i="13" s="1"/>
  <c r="AA62" i="13" s="1"/>
  <c r="Y50" i="13"/>
  <c r="X50" i="13"/>
  <c r="Z50" i="13" s="1"/>
  <c r="W50" i="13"/>
  <c r="V50" i="13"/>
  <c r="U50" i="13"/>
  <c r="T50" i="13"/>
  <c r="S50" i="13"/>
  <c r="S51" i="13" s="1"/>
  <c r="S54" i="13" s="1"/>
  <c r="S56" i="13" s="1"/>
  <c r="S59" i="13" s="1"/>
  <c r="S62" i="13" s="1"/>
  <c r="R50" i="13"/>
  <c r="Q50" i="13"/>
  <c r="Q51" i="13" s="1"/>
  <c r="Q54" i="13" s="1"/>
  <c r="Q56" i="13" s="1"/>
  <c r="Q59" i="13" s="1"/>
  <c r="Q62" i="13" s="1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Y56" i="13" s="1"/>
  <c r="Y59" i="13" s="1"/>
  <c r="Y62" i="13" s="1"/>
  <c r="X35" i="13"/>
  <c r="W35" i="13"/>
  <c r="V35" i="13"/>
  <c r="V51" i="13" s="1"/>
  <c r="V54" i="13" s="1"/>
  <c r="V56" i="13" s="1"/>
  <c r="V59" i="13" s="1"/>
  <c r="V62" i="13" s="1"/>
  <c r="U35" i="13"/>
  <c r="T35" i="13"/>
  <c r="S35" i="13"/>
  <c r="R35" i="13"/>
  <c r="R51" i="13" s="1"/>
  <c r="R54" i="13" s="1"/>
  <c r="R56" i="13" s="1"/>
  <c r="R59" i="13" s="1"/>
  <c r="R62" i="13" s="1"/>
  <c r="Q35" i="13"/>
  <c r="P35" i="13"/>
  <c r="P51" i="13" s="1"/>
  <c r="P54" i="13" s="1"/>
  <c r="P56" i="13" s="1"/>
  <c r="P59" i="13" s="1"/>
  <c r="P62" i="13" s="1"/>
  <c r="O35" i="13"/>
  <c r="N35" i="13"/>
  <c r="N51" i="13" s="1"/>
  <c r="N54" i="13" s="1"/>
  <c r="N56" i="13" s="1"/>
  <c r="N59" i="13" s="1"/>
  <c r="N62" i="13" s="1"/>
  <c r="M35" i="13"/>
  <c r="L35" i="13"/>
  <c r="K35" i="13"/>
  <c r="K51" i="13" s="1"/>
  <c r="K54" i="13" s="1"/>
  <c r="K56" i="13" s="1"/>
  <c r="K59" i="13" s="1"/>
  <c r="K62" i="13" s="1"/>
  <c r="J35" i="13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F51" i="13" s="1"/>
  <c r="F54" i="13" s="1"/>
  <c r="F56" i="13" s="1"/>
  <c r="F59" i="13" s="1"/>
  <c r="F62" i="13" s="1"/>
  <c r="E35" i="13"/>
  <c r="D35" i="13"/>
  <c r="C35" i="13"/>
  <c r="C51" i="13" s="1"/>
  <c r="C54" i="13" s="1"/>
  <c r="C56" i="13" s="1"/>
  <c r="C59" i="13" s="1"/>
  <c r="C62" i="13" s="1"/>
  <c r="N56" i="14"/>
  <c r="N59" i="14" s="1"/>
  <c r="N62" i="14" s="1"/>
  <c r="AA51" i="14"/>
  <c r="AA54" i="14" s="1"/>
  <c r="AA56" i="14" s="1"/>
  <c r="AA59" i="14" s="1"/>
  <c r="AA62" i="14" s="1"/>
  <c r="T51" i="14"/>
  <c r="T54" i="14" s="1"/>
  <c r="T56" i="14" s="1"/>
  <c r="T59" i="14" s="1"/>
  <c r="T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K51" i="14" s="1"/>
  <c r="K54" i="14" s="1"/>
  <c r="K56" i="14" s="1"/>
  <c r="K59" i="14" s="1"/>
  <c r="K62" i="14" s="1"/>
  <c r="J50" i="14"/>
  <c r="I50" i="14"/>
  <c r="H50" i="14"/>
  <c r="G50" i="14"/>
  <c r="F50" i="14"/>
  <c r="E50" i="14"/>
  <c r="D50" i="14"/>
  <c r="C50" i="14"/>
  <c r="C51" i="14" s="1"/>
  <c r="C54" i="14" s="1"/>
  <c r="C56" i="14" s="1"/>
  <c r="C59" i="14" s="1"/>
  <c r="C62" i="14" s="1"/>
  <c r="AA35" i="14"/>
  <c r="Z35" i="14"/>
  <c r="Y35" i="14"/>
  <c r="X35" i="14"/>
  <c r="X51" i="14" s="1"/>
  <c r="W35" i="14"/>
  <c r="V35" i="14"/>
  <c r="V51" i="14" s="1"/>
  <c r="V54" i="14" s="1"/>
  <c r="V56" i="14" s="1"/>
  <c r="V59" i="14" s="1"/>
  <c r="V62" i="14" s="1"/>
  <c r="U35" i="14"/>
  <c r="T35" i="14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P35" i="14"/>
  <c r="P51" i="14" s="1"/>
  <c r="P54" i="14" s="1"/>
  <c r="P56" i="14" s="1"/>
  <c r="P59" i="14" s="1"/>
  <c r="P62" i="14" s="1"/>
  <c r="O35" i="14"/>
  <c r="N35" i="14"/>
  <c r="N51" i="14" s="1"/>
  <c r="N54" i="14" s="1"/>
  <c r="M35" i="14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D35" i="14"/>
  <c r="C35" i="14"/>
  <c r="W62" i="15"/>
  <c r="W51" i="15"/>
  <c r="W54" i="15" s="1"/>
  <c r="W56" i="15" s="1"/>
  <c r="W59" i="15" s="1"/>
  <c r="R51" i="15"/>
  <c r="R54" i="15" s="1"/>
  <c r="R56" i="15" s="1"/>
  <c r="R59" i="15" s="1"/>
  <c r="R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X35" i="15"/>
  <c r="X51" i="15" s="1"/>
  <c r="W35" i="15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9" i="16"/>
  <c r="C62" i="16" s="1"/>
  <c r="G56" i="16"/>
  <c r="G59" i="16" s="1"/>
  <c r="G62" i="16" s="1"/>
  <c r="Q51" i="16"/>
  <c r="Q54" i="16" s="1"/>
  <c r="Q56" i="16" s="1"/>
  <c r="Q59" i="16" s="1"/>
  <c r="Q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H51" i="17"/>
  <c r="H54" i="17" s="1"/>
  <c r="H56" i="17" s="1"/>
  <c r="H59" i="17" s="1"/>
  <c r="H62" i="17" s="1"/>
  <c r="AA50" i="17"/>
  <c r="Y50" i="17"/>
  <c r="Y51" i="17" s="1"/>
  <c r="Y54" i="17" s="1"/>
  <c r="Y56" i="17" s="1"/>
  <c r="Y59" i="17" s="1"/>
  <c r="Y62" i="17" s="1"/>
  <c r="X50" i="17"/>
  <c r="Z50" i="17" s="1"/>
  <c r="W50" i="17"/>
  <c r="V50" i="17"/>
  <c r="U50" i="17"/>
  <c r="U51" i="17" s="1"/>
  <c r="U54" i="17" s="1"/>
  <c r="U56" i="17" s="1"/>
  <c r="U59" i="17" s="1"/>
  <c r="U62" i="17" s="1"/>
  <c r="T50" i="17"/>
  <c r="S50" i="17"/>
  <c r="R50" i="17"/>
  <c r="Q50" i="17"/>
  <c r="Q51" i="17" s="1"/>
  <c r="Q54" i="17" s="1"/>
  <c r="Q56" i="17" s="1"/>
  <c r="Q59" i="17" s="1"/>
  <c r="Q62" i="17" s="1"/>
  <c r="P50" i="17"/>
  <c r="O50" i="17"/>
  <c r="N50" i="17"/>
  <c r="M50" i="17"/>
  <c r="M51" i="17" s="1"/>
  <c r="M54" i="17" s="1"/>
  <c r="M56" i="17" s="1"/>
  <c r="M59" i="17" s="1"/>
  <c r="M62" i="17" s="1"/>
  <c r="L50" i="17"/>
  <c r="K50" i="17"/>
  <c r="J50" i="17"/>
  <c r="I50" i="17"/>
  <c r="H50" i="17"/>
  <c r="G50" i="17"/>
  <c r="F50" i="17"/>
  <c r="E50" i="17"/>
  <c r="D50" i="17"/>
  <c r="C50" i="17"/>
  <c r="AA35" i="17"/>
  <c r="Z35" i="17"/>
  <c r="Y35" i="17"/>
  <c r="X35" i="17"/>
  <c r="X51" i="17" s="1"/>
  <c r="X54" i="17" s="1"/>
  <c r="W35" i="17"/>
  <c r="V35" i="17"/>
  <c r="U35" i="17"/>
  <c r="T35" i="17"/>
  <c r="T51" i="17" s="1"/>
  <c r="T54" i="17" s="1"/>
  <c r="T56" i="17" s="1"/>
  <c r="T59" i="17" s="1"/>
  <c r="T62" i="17" s="1"/>
  <c r="S35" i="17"/>
  <c r="R35" i="17"/>
  <c r="Q35" i="17"/>
  <c r="P35" i="17"/>
  <c r="P51" i="17" s="1"/>
  <c r="P54" i="17" s="1"/>
  <c r="P56" i="17" s="1"/>
  <c r="P59" i="17" s="1"/>
  <c r="P62" i="17" s="1"/>
  <c r="O35" i="17"/>
  <c r="N35" i="17"/>
  <c r="M35" i="17"/>
  <c r="L35" i="17"/>
  <c r="L51" i="17" s="1"/>
  <c r="L54" i="17" s="1"/>
  <c r="L56" i="17" s="1"/>
  <c r="L59" i="17" s="1"/>
  <c r="L62" i="17" s="1"/>
  <c r="K35" i="17"/>
  <c r="J35" i="17"/>
  <c r="I35" i="17"/>
  <c r="I51" i="17" s="1"/>
  <c r="I54" i="17" s="1"/>
  <c r="I56" i="17" s="1"/>
  <c r="I59" i="17" s="1"/>
  <c r="I62" i="17" s="1"/>
  <c r="H35" i="17"/>
  <c r="G35" i="17"/>
  <c r="F35" i="17"/>
  <c r="E35" i="17"/>
  <c r="D35" i="17"/>
  <c r="D51" i="17" s="1"/>
  <c r="D54" i="17" s="1"/>
  <c r="D56" i="17" s="1"/>
  <c r="D59" i="17" s="1"/>
  <c r="D62" i="17" s="1"/>
  <c r="C35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C35" i="18"/>
  <c r="C51" i="18" s="1"/>
  <c r="C54" i="18" s="1"/>
  <c r="C56" i="18" s="1"/>
  <c r="C59" i="18" s="1"/>
  <c r="C62" i="18" s="1"/>
  <c r="G62" i="19"/>
  <c r="Z54" i="19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Y56" i="19" s="1"/>
  <c r="Y59" i="19" s="1"/>
  <c r="Y62" i="19" s="1"/>
  <c r="X35" i="19"/>
  <c r="X51" i="19" s="1"/>
  <c r="X54" i="19" s="1"/>
  <c r="X56" i="19" s="1"/>
  <c r="Z56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W59" i="20"/>
  <c r="W62" i="20" s="1"/>
  <c r="Q54" i="20"/>
  <c r="Q56" i="20" s="1"/>
  <c r="Q59" i="20" s="1"/>
  <c r="Q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X51" i="20" s="1"/>
  <c r="X54" i="20" s="1"/>
  <c r="W35" i="20"/>
  <c r="W51" i="20" s="1"/>
  <c r="W54" i="20" s="1"/>
  <c r="W56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Q51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K51" i="21"/>
  <c r="K54" i="21" s="1"/>
  <c r="K56" i="21" s="1"/>
  <c r="K59" i="21" s="1"/>
  <c r="K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N51" i="21" s="1"/>
  <c r="N54" i="21" s="1"/>
  <c r="N56" i="21" s="1"/>
  <c r="N59" i="21" s="1"/>
  <c r="N62" i="21" s="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U35" i="21"/>
  <c r="U51" i="21" s="1"/>
  <c r="U54" i="21" s="1"/>
  <c r="U56" i="21" s="1"/>
  <c r="U59" i="21" s="1"/>
  <c r="U62" i="21" s="1"/>
  <c r="T35" i="21"/>
  <c r="S35" i="2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M51" i="21" s="1"/>
  <c r="M54" i="21" s="1"/>
  <c r="M56" i="21" s="1"/>
  <c r="M59" i="21" s="1"/>
  <c r="M62" i="21" s="1"/>
  <c r="L35" i="21"/>
  <c r="K35" i="21"/>
  <c r="J35" i="21"/>
  <c r="I35" i="2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E35" i="21"/>
  <c r="E51" i="21" s="1"/>
  <c r="E54" i="21" s="1"/>
  <c r="E56" i="21" s="1"/>
  <c r="E59" i="21" s="1"/>
  <c r="E62" i="21" s="1"/>
  <c r="D35" i="21"/>
  <c r="C35" i="21"/>
  <c r="AA50" i="22"/>
  <c r="Z50" i="22"/>
  <c r="Y50" i="22"/>
  <c r="X50" i="22"/>
  <c r="X51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X35" i="22"/>
  <c r="Z35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H51" i="23"/>
  <c r="H54" i="23" s="1"/>
  <c r="H56" i="23" s="1"/>
  <c r="H59" i="23" s="1"/>
  <c r="H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X35" i="23"/>
  <c r="Z35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K35" i="23"/>
  <c r="K51" i="23" s="1"/>
  <c r="K54" i="23" s="1"/>
  <c r="K56" i="23" s="1"/>
  <c r="K59" i="23" s="1"/>
  <c r="K62" i="23" s="1"/>
  <c r="J35" i="23"/>
  <c r="I35" i="23"/>
  <c r="H35" i="23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C35" i="23"/>
  <c r="C51" i="23" s="1"/>
  <c r="C54" i="23" s="1"/>
  <c r="C56" i="23" s="1"/>
  <c r="C59" i="23" s="1"/>
  <c r="C62" i="23" s="1"/>
  <c r="V51" i="24"/>
  <c r="V54" i="24" s="1"/>
  <c r="V56" i="24" s="1"/>
  <c r="V59" i="24" s="1"/>
  <c r="V62" i="24" s="1"/>
  <c r="N51" i="24"/>
  <c r="N54" i="24" s="1"/>
  <c r="N56" i="24" s="1"/>
  <c r="N59" i="24" s="1"/>
  <c r="N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W35" i="24"/>
  <c r="V35" i="24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AA56" i="25"/>
  <c r="AA59" i="25" s="1"/>
  <c r="AA62" i="25" s="1"/>
  <c r="T54" i="25"/>
  <c r="T56" i="25" s="1"/>
  <c r="T59" i="25" s="1"/>
  <c r="T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U35" i="25"/>
  <c r="U51" i="25" s="1"/>
  <c r="U54" i="25" s="1"/>
  <c r="U56" i="25" s="1"/>
  <c r="U59" i="25" s="1"/>
  <c r="U62" i="25" s="1"/>
  <c r="T35" i="25"/>
  <c r="T51" i="25" s="1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E35" i="25"/>
  <c r="E51" i="25" s="1"/>
  <c r="E54" i="25" s="1"/>
  <c r="E56" i="25" s="1"/>
  <c r="E59" i="25" s="1"/>
  <c r="E62" i="25" s="1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R51" i="26"/>
  <c r="R54" i="26" s="1"/>
  <c r="R56" i="26" s="1"/>
  <c r="R59" i="26" s="1"/>
  <c r="R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Y35" i="26"/>
  <c r="Y51" i="26" s="1"/>
  <c r="Y54" i="26" s="1"/>
  <c r="Y56" i="26" s="1"/>
  <c r="Y59" i="26" s="1"/>
  <c r="Y62" i="26" s="1"/>
  <c r="X35" i="26"/>
  <c r="Z35" i="26" s="1"/>
  <c r="W35" i="26"/>
  <c r="W51" i="26" s="1"/>
  <c r="W54" i="26" s="1"/>
  <c r="W56" i="26" s="1"/>
  <c r="W59" i="26" s="1"/>
  <c r="W62" i="26" s="1"/>
  <c r="V35" i="26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R35" i="26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G51" i="26" s="1"/>
  <c r="G54" i="26" s="1"/>
  <c r="G56" i="26" s="1"/>
  <c r="G59" i="26" s="1"/>
  <c r="G62" i="26" s="1"/>
  <c r="F35" i="26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H54" i="27"/>
  <c r="H56" i="27" s="1"/>
  <c r="H59" i="27" s="1"/>
  <c r="H62" i="27" s="1"/>
  <c r="Y51" i="27"/>
  <c r="Y54" i="27" s="1"/>
  <c r="Y56" i="27" s="1"/>
  <c r="Y59" i="27" s="1"/>
  <c r="Y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X35" i="27"/>
  <c r="X51" i="27" s="1"/>
  <c r="W35" i="27"/>
  <c r="V35" i="27"/>
  <c r="V51" i="27" s="1"/>
  <c r="V54" i="27" s="1"/>
  <c r="V56" i="27" s="1"/>
  <c r="V59" i="27" s="1"/>
  <c r="V62" i="27" s="1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I35" i="27"/>
  <c r="I51" i="27" s="1"/>
  <c r="I54" i="27" s="1"/>
  <c r="I56" i="27" s="1"/>
  <c r="I59" i="27" s="1"/>
  <c r="I62" i="27" s="1"/>
  <c r="H35" i="27"/>
  <c r="H51" i="27" s="1"/>
  <c r="G35" i="27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Y51" i="28"/>
  <c r="Y54" i="28" s="1"/>
  <c r="Y56" i="28" s="1"/>
  <c r="Y59" i="28" s="1"/>
  <c r="Y62" i="28" s="1"/>
  <c r="X51" i="28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X35" i="28"/>
  <c r="Z35" i="28" s="1"/>
  <c r="W35" i="28"/>
  <c r="W51" i="28" s="1"/>
  <c r="W54" i="28" s="1"/>
  <c r="W56" i="28" s="1"/>
  <c r="W59" i="28" s="1"/>
  <c r="W62" i="28" s="1"/>
  <c r="V35" i="28"/>
  <c r="U35" i="28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M35" i="28"/>
  <c r="L35" i="28"/>
  <c r="L51" i="28" s="1"/>
  <c r="L54" i="28" s="1"/>
  <c r="L56" i="28" s="1"/>
  <c r="L59" i="28" s="1"/>
  <c r="L62" i="28" s="1"/>
  <c r="K35" i="28"/>
  <c r="K51" i="28" s="1"/>
  <c r="K54" i="28" s="1"/>
  <c r="K56" i="28" s="1"/>
  <c r="K59" i="28" s="1"/>
  <c r="K62" i="28" s="1"/>
  <c r="J35" i="28"/>
  <c r="I35" i="28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E35" i="28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O51" i="29"/>
  <c r="O54" i="29" s="1"/>
  <c r="O56" i="29" s="1"/>
  <c r="O59" i="29" s="1"/>
  <c r="O62" i="29" s="1"/>
  <c r="G51" i="29"/>
  <c r="G54" i="29" s="1"/>
  <c r="G56" i="29" s="1"/>
  <c r="G59" i="29" s="1"/>
  <c r="G62" i="29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P51" i="29" s="1"/>
  <c r="P54" i="29" s="1"/>
  <c r="P56" i="29" s="1"/>
  <c r="P59" i="29" s="1"/>
  <c r="P62" i="29" s="1"/>
  <c r="O50" i="29"/>
  <c r="N50" i="29"/>
  <c r="M50" i="29"/>
  <c r="L50" i="29"/>
  <c r="K50" i="29"/>
  <c r="J50" i="29"/>
  <c r="I50" i="29"/>
  <c r="H50" i="29"/>
  <c r="H51" i="29" s="1"/>
  <c r="H54" i="29" s="1"/>
  <c r="H56" i="29" s="1"/>
  <c r="H59" i="29" s="1"/>
  <c r="H62" i="29" s="1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X35" i="29"/>
  <c r="Z35" i="29" s="1"/>
  <c r="W35" i="29"/>
  <c r="W51" i="29" s="1"/>
  <c r="W54" i="29" s="1"/>
  <c r="W56" i="29" s="1"/>
  <c r="W59" i="29" s="1"/>
  <c r="W62" i="29" s="1"/>
  <c r="V35" i="29"/>
  <c r="U35" i="29"/>
  <c r="T35" i="29"/>
  <c r="T51" i="29" s="1"/>
  <c r="T54" i="29" s="1"/>
  <c r="T56" i="29" s="1"/>
  <c r="T59" i="29" s="1"/>
  <c r="T62" i="29" s="1"/>
  <c r="S35" i="29"/>
  <c r="R35" i="29"/>
  <c r="R51" i="29" s="1"/>
  <c r="R54" i="29" s="1"/>
  <c r="R56" i="29" s="1"/>
  <c r="R59" i="29" s="1"/>
  <c r="R62" i="29" s="1"/>
  <c r="Q35" i="29"/>
  <c r="P35" i="29"/>
  <c r="O35" i="29"/>
  <c r="N35" i="29"/>
  <c r="M35" i="29"/>
  <c r="L35" i="29"/>
  <c r="L51" i="29" s="1"/>
  <c r="L54" i="29" s="1"/>
  <c r="L56" i="29" s="1"/>
  <c r="L59" i="29" s="1"/>
  <c r="L62" i="29" s="1"/>
  <c r="K35" i="29"/>
  <c r="J35" i="29"/>
  <c r="J51" i="29" s="1"/>
  <c r="J54" i="29" s="1"/>
  <c r="J56" i="29" s="1"/>
  <c r="J59" i="29" s="1"/>
  <c r="J62" i="29" s="1"/>
  <c r="I35" i="29"/>
  <c r="H35" i="29"/>
  <c r="G35" i="29"/>
  <c r="F35" i="29"/>
  <c r="E35" i="29"/>
  <c r="D35" i="29"/>
  <c r="D51" i="29" s="1"/>
  <c r="D54" i="29" s="1"/>
  <c r="D56" i="29" s="1"/>
  <c r="D59" i="29" s="1"/>
  <c r="D62" i="29" s="1"/>
  <c r="C35" i="29"/>
  <c r="K51" i="30"/>
  <c r="K54" i="30" s="1"/>
  <c r="K56" i="30" s="1"/>
  <c r="K59" i="30" s="1"/>
  <c r="K62" i="30" s="1"/>
  <c r="F51" i="30"/>
  <c r="F54" i="30" s="1"/>
  <c r="F56" i="30" s="1"/>
  <c r="F59" i="30" s="1"/>
  <c r="F62" i="30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L51" i="30" s="1"/>
  <c r="L54" i="30" s="1"/>
  <c r="L56" i="30" s="1"/>
  <c r="L59" i="30" s="1"/>
  <c r="L62" i="30" s="1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W35" i="30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K35" i="30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F35" i="30"/>
  <c r="E35" i="30"/>
  <c r="E51" i="30" s="1"/>
  <c r="E54" i="30" s="1"/>
  <c r="E56" i="30" s="1"/>
  <c r="E59" i="30" s="1"/>
  <c r="E62" i="30" s="1"/>
  <c r="D35" i="30"/>
  <c r="C35" i="30"/>
  <c r="C51" i="30" s="1"/>
  <c r="C54" i="30" s="1"/>
  <c r="C56" i="30" s="1"/>
  <c r="C59" i="30" s="1"/>
  <c r="C62" i="30" s="1"/>
  <c r="AA50" i="31"/>
  <c r="AA51" i="31" s="1"/>
  <c r="AA54" i="31" s="1"/>
  <c r="AA56" i="31" s="1"/>
  <c r="AA59" i="31" s="1"/>
  <c r="AA62" i="31" s="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Y51" i="31" s="1"/>
  <c r="Y54" i="31" s="1"/>
  <c r="Y56" i="31" s="1"/>
  <c r="Y59" i="31" s="1"/>
  <c r="Y62" i="31" s="1"/>
  <c r="X35" i="31"/>
  <c r="W35" i="31"/>
  <c r="W51" i="31" s="1"/>
  <c r="W54" i="31" s="1"/>
  <c r="W56" i="31" s="1"/>
  <c r="W59" i="31" s="1"/>
  <c r="W62" i="31" s="1"/>
  <c r="V35" i="3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I59" i="32"/>
  <c r="I62" i="32" s="1"/>
  <c r="C54" i="32"/>
  <c r="C56" i="32" s="1"/>
  <c r="C59" i="32" s="1"/>
  <c r="C62" i="32" s="1"/>
  <c r="U51" i="32"/>
  <c r="U54" i="32" s="1"/>
  <c r="U56" i="32" s="1"/>
  <c r="U59" i="32" s="1"/>
  <c r="U62" i="32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X51" i="32" s="1"/>
  <c r="W35" i="32"/>
  <c r="W51" i="32" s="1"/>
  <c r="W54" i="32" s="1"/>
  <c r="W56" i="32" s="1"/>
  <c r="W59" i="32" s="1"/>
  <c r="W62" i="32" s="1"/>
  <c r="V35" i="32"/>
  <c r="V51" i="32" s="1"/>
  <c r="V54" i="32" s="1"/>
  <c r="V56" i="32" s="1"/>
  <c r="V59" i="32" s="1"/>
  <c r="V62" i="32" s="1"/>
  <c r="U35" i="32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Q35" i="32"/>
  <c r="Q51" i="32" s="1"/>
  <c r="Q54" i="32" s="1"/>
  <c r="Q56" i="32" s="1"/>
  <c r="Q59" i="32" s="1"/>
  <c r="Q62" i="32" s="1"/>
  <c r="P35" i="32"/>
  <c r="P51" i="32" s="1"/>
  <c r="P54" i="32" s="1"/>
  <c r="P56" i="32" s="1"/>
  <c r="P59" i="32" s="1"/>
  <c r="P62" i="32" s="1"/>
  <c r="O35" i="32"/>
  <c r="O51" i="32" s="1"/>
  <c r="O54" i="32" s="1"/>
  <c r="O56" i="32" s="1"/>
  <c r="O59" i="32" s="1"/>
  <c r="O62" i="32" s="1"/>
  <c r="N35" i="32"/>
  <c r="N51" i="32" s="1"/>
  <c r="N54" i="32" s="1"/>
  <c r="N56" i="32" s="1"/>
  <c r="N59" i="32" s="1"/>
  <c r="N62" i="32" s="1"/>
  <c r="M35" i="32"/>
  <c r="M51" i="32" s="1"/>
  <c r="M54" i="32" s="1"/>
  <c r="M56" i="32" s="1"/>
  <c r="M59" i="32" s="1"/>
  <c r="M62" i="32" s="1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I35" i="32"/>
  <c r="I51" i="32" s="1"/>
  <c r="I54" i="32" s="1"/>
  <c r="I56" i="32" s="1"/>
  <c r="H35" i="32"/>
  <c r="H51" i="32" s="1"/>
  <c r="H54" i="32" s="1"/>
  <c r="H56" i="32" s="1"/>
  <c r="H59" i="32" s="1"/>
  <c r="H62" i="32" s="1"/>
  <c r="G35" i="32"/>
  <c r="G51" i="32" s="1"/>
  <c r="G54" i="32" s="1"/>
  <c r="G56" i="32" s="1"/>
  <c r="G59" i="32" s="1"/>
  <c r="G62" i="32" s="1"/>
  <c r="F35" i="32"/>
  <c r="F51" i="32" s="1"/>
  <c r="F54" i="32" s="1"/>
  <c r="F56" i="32" s="1"/>
  <c r="F59" i="32" s="1"/>
  <c r="F62" i="32" s="1"/>
  <c r="E35" i="32"/>
  <c r="D35" i="32"/>
  <c r="D51" i="32" s="1"/>
  <c r="D54" i="32" s="1"/>
  <c r="D56" i="32" s="1"/>
  <c r="D59" i="32" s="1"/>
  <c r="D62" i="32" s="1"/>
  <c r="C35" i="32"/>
  <c r="C51" i="32" s="1"/>
  <c r="O62" i="33"/>
  <c r="Q51" i="33"/>
  <c r="Q54" i="33" s="1"/>
  <c r="Q56" i="33" s="1"/>
  <c r="Q59" i="33" s="1"/>
  <c r="Q62" i="33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AA51" i="33" s="1"/>
  <c r="AA54" i="33" s="1"/>
  <c r="AA56" i="33" s="1"/>
  <c r="AA59" i="33" s="1"/>
  <c r="AA62" i="33" s="1"/>
  <c r="Y35" i="33"/>
  <c r="X35" i="33"/>
  <c r="Z35" i="33" s="1"/>
  <c r="W35" i="33"/>
  <c r="W51" i="33" s="1"/>
  <c r="W54" i="33" s="1"/>
  <c r="W56" i="33" s="1"/>
  <c r="W59" i="33" s="1"/>
  <c r="W62" i="33" s="1"/>
  <c r="V35" i="33"/>
  <c r="V51" i="33" s="1"/>
  <c r="V54" i="33" s="1"/>
  <c r="V56" i="33" s="1"/>
  <c r="V59" i="33" s="1"/>
  <c r="V62" i="33" s="1"/>
  <c r="U35" i="33"/>
  <c r="T35" i="33"/>
  <c r="T51" i="33" s="1"/>
  <c r="T54" i="33" s="1"/>
  <c r="T56" i="33" s="1"/>
  <c r="T59" i="33" s="1"/>
  <c r="T62" i="33" s="1"/>
  <c r="S35" i="33"/>
  <c r="S51" i="33" s="1"/>
  <c r="S54" i="33" s="1"/>
  <c r="S56" i="33" s="1"/>
  <c r="S59" i="33" s="1"/>
  <c r="S62" i="33" s="1"/>
  <c r="R35" i="33"/>
  <c r="Q35" i="33"/>
  <c r="P35" i="33"/>
  <c r="P51" i="33" s="1"/>
  <c r="P54" i="33" s="1"/>
  <c r="P56" i="33" s="1"/>
  <c r="P59" i="33" s="1"/>
  <c r="P62" i="33" s="1"/>
  <c r="O35" i="33"/>
  <c r="O51" i="33" s="1"/>
  <c r="O54" i="33" s="1"/>
  <c r="O56" i="33" s="1"/>
  <c r="O59" i="33" s="1"/>
  <c r="N35" i="33"/>
  <c r="N51" i="33" s="1"/>
  <c r="N54" i="33" s="1"/>
  <c r="N56" i="33" s="1"/>
  <c r="N59" i="33" s="1"/>
  <c r="N62" i="33" s="1"/>
  <c r="M35" i="33"/>
  <c r="L35" i="33"/>
  <c r="K35" i="33"/>
  <c r="K51" i="33" s="1"/>
  <c r="K54" i="33" s="1"/>
  <c r="K56" i="33" s="1"/>
  <c r="K59" i="33" s="1"/>
  <c r="K62" i="33" s="1"/>
  <c r="J35" i="33"/>
  <c r="I35" i="33"/>
  <c r="I51" i="33" s="1"/>
  <c r="I54" i="33" s="1"/>
  <c r="I56" i="33" s="1"/>
  <c r="I59" i="33" s="1"/>
  <c r="I62" i="33" s="1"/>
  <c r="H35" i="33"/>
  <c r="H51" i="33" s="1"/>
  <c r="H54" i="33" s="1"/>
  <c r="H56" i="33" s="1"/>
  <c r="H59" i="33" s="1"/>
  <c r="H62" i="33" s="1"/>
  <c r="G35" i="33"/>
  <c r="G51" i="33" s="1"/>
  <c r="G54" i="33" s="1"/>
  <c r="G56" i="33" s="1"/>
  <c r="G59" i="33" s="1"/>
  <c r="G62" i="33" s="1"/>
  <c r="F35" i="33"/>
  <c r="F51" i="33" s="1"/>
  <c r="F54" i="33" s="1"/>
  <c r="F56" i="33" s="1"/>
  <c r="F59" i="33" s="1"/>
  <c r="F62" i="33" s="1"/>
  <c r="E35" i="33"/>
  <c r="D35" i="33"/>
  <c r="D51" i="33" s="1"/>
  <c r="D54" i="33" s="1"/>
  <c r="D56" i="33" s="1"/>
  <c r="D59" i="33" s="1"/>
  <c r="D62" i="33" s="1"/>
  <c r="C35" i="33"/>
  <c r="C51" i="33" s="1"/>
  <c r="C54" i="33" s="1"/>
  <c r="C56" i="33" s="1"/>
  <c r="C59" i="33" s="1"/>
  <c r="C62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I51" i="34" s="1"/>
  <c r="I54" i="34" s="1"/>
  <c r="I56" i="34" s="1"/>
  <c r="I59" i="34" s="1"/>
  <c r="I62" i="34" s="1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Z35" i="34"/>
  <c r="Y35" i="34"/>
  <c r="X35" i="34"/>
  <c r="W35" i="34"/>
  <c r="W51" i="34" s="1"/>
  <c r="W54" i="34" s="1"/>
  <c r="W56" i="34" s="1"/>
  <c r="W59" i="34" s="1"/>
  <c r="W62" i="34" s="1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P35" i="34"/>
  <c r="O35" i="34"/>
  <c r="O51" i="34" s="1"/>
  <c r="O54" i="34" s="1"/>
  <c r="O56" i="34" s="1"/>
  <c r="O59" i="34" s="1"/>
  <c r="O62" i="34" s="1"/>
  <c r="N35" i="34"/>
  <c r="N51" i="34" s="1"/>
  <c r="N54" i="34" s="1"/>
  <c r="N56" i="34" s="1"/>
  <c r="N59" i="34" s="1"/>
  <c r="N62" i="34" s="1"/>
  <c r="M35" i="34"/>
  <c r="M51" i="34" s="1"/>
  <c r="M54" i="34" s="1"/>
  <c r="M56" i="34" s="1"/>
  <c r="M59" i="34" s="1"/>
  <c r="M62" i="34" s="1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J51" i="34" s="1"/>
  <c r="J54" i="34" s="1"/>
  <c r="J56" i="34" s="1"/>
  <c r="J59" i="34" s="1"/>
  <c r="J62" i="34" s="1"/>
  <c r="I35" i="34"/>
  <c r="H35" i="34"/>
  <c r="G35" i="34"/>
  <c r="G51" i="34" s="1"/>
  <c r="G54" i="34" s="1"/>
  <c r="G56" i="34" s="1"/>
  <c r="G59" i="34" s="1"/>
  <c r="G62" i="34" s="1"/>
  <c r="F35" i="34"/>
  <c r="F51" i="34" s="1"/>
  <c r="F54" i="34" s="1"/>
  <c r="F56" i="34" s="1"/>
  <c r="F59" i="34" s="1"/>
  <c r="F62" i="34" s="1"/>
  <c r="E35" i="34"/>
  <c r="E51" i="34" s="1"/>
  <c r="E54" i="34" s="1"/>
  <c r="E56" i="34" s="1"/>
  <c r="E59" i="34" s="1"/>
  <c r="E62" i="34" s="1"/>
  <c r="D35" i="34"/>
  <c r="D51" i="34" s="1"/>
  <c r="D54" i="34" s="1"/>
  <c r="D56" i="34" s="1"/>
  <c r="D59" i="34" s="1"/>
  <c r="D62" i="34" s="1"/>
  <c r="C35" i="34"/>
  <c r="C51" i="34" s="1"/>
  <c r="C54" i="34" s="1"/>
  <c r="C56" i="34" s="1"/>
  <c r="C59" i="34" s="1"/>
  <c r="C62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K51" i="35" s="1"/>
  <c r="K54" i="35" s="1"/>
  <c r="K56" i="35" s="1"/>
  <c r="K59" i="35" s="1"/>
  <c r="K62" i="35" s="1"/>
  <c r="J50" i="35"/>
  <c r="I50" i="35"/>
  <c r="H50" i="35"/>
  <c r="G50" i="35"/>
  <c r="F50" i="35"/>
  <c r="E50" i="35"/>
  <c r="D50" i="35"/>
  <c r="C50" i="35"/>
  <c r="AA35" i="35"/>
  <c r="Y35" i="35"/>
  <c r="Y51" i="35" s="1"/>
  <c r="Y54" i="35" s="1"/>
  <c r="Y56" i="35" s="1"/>
  <c r="Y59" i="35" s="1"/>
  <c r="Y62" i="35" s="1"/>
  <c r="X35" i="35"/>
  <c r="X51" i="35" s="1"/>
  <c r="X54" i="35" s="1"/>
  <c r="W35" i="35"/>
  <c r="W51" i="35" s="1"/>
  <c r="W54" i="35" s="1"/>
  <c r="W56" i="35" s="1"/>
  <c r="W59" i="35" s="1"/>
  <c r="W62" i="35" s="1"/>
  <c r="V35" i="35"/>
  <c r="V51" i="35" s="1"/>
  <c r="V54" i="35" s="1"/>
  <c r="V56" i="35" s="1"/>
  <c r="V59" i="35" s="1"/>
  <c r="V62" i="35" s="1"/>
  <c r="U35" i="35"/>
  <c r="U51" i="35" s="1"/>
  <c r="U54" i="35" s="1"/>
  <c r="U56" i="35" s="1"/>
  <c r="U59" i="35" s="1"/>
  <c r="U62" i="35" s="1"/>
  <c r="T35" i="35"/>
  <c r="T51" i="35" s="1"/>
  <c r="T54" i="35" s="1"/>
  <c r="T56" i="35" s="1"/>
  <c r="T59" i="35" s="1"/>
  <c r="T62" i="35" s="1"/>
  <c r="S35" i="35"/>
  <c r="R35" i="35"/>
  <c r="R51" i="35" s="1"/>
  <c r="R54" i="35" s="1"/>
  <c r="R56" i="35" s="1"/>
  <c r="R59" i="35" s="1"/>
  <c r="R62" i="35" s="1"/>
  <c r="Q35" i="35"/>
  <c r="Q51" i="35" s="1"/>
  <c r="Q54" i="35" s="1"/>
  <c r="Q56" i="35" s="1"/>
  <c r="Q59" i="35" s="1"/>
  <c r="Q62" i="35" s="1"/>
  <c r="P35" i="35"/>
  <c r="P51" i="35" s="1"/>
  <c r="P54" i="35" s="1"/>
  <c r="P56" i="35" s="1"/>
  <c r="P59" i="35" s="1"/>
  <c r="P62" i="35" s="1"/>
  <c r="O35" i="35"/>
  <c r="O51" i="35" s="1"/>
  <c r="O54" i="35" s="1"/>
  <c r="O56" i="35" s="1"/>
  <c r="O59" i="35" s="1"/>
  <c r="O62" i="35" s="1"/>
  <c r="N35" i="35"/>
  <c r="N51" i="35" s="1"/>
  <c r="N54" i="35" s="1"/>
  <c r="N56" i="35" s="1"/>
  <c r="N59" i="35" s="1"/>
  <c r="N62" i="35" s="1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J35" i="35"/>
  <c r="J51" i="35" s="1"/>
  <c r="J54" i="35" s="1"/>
  <c r="J56" i="35" s="1"/>
  <c r="J59" i="35" s="1"/>
  <c r="J62" i="35" s="1"/>
  <c r="I35" i="35"/>
  <c r="I51" i="35" s="1"/>
  <c r="I54" i="35" s="1"/>
  <c r="I56" i="35" s="1"/>
  <c r="I59" i="35" s="1"/>
  <c r="I62" i="35" s="1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F51" i="35" s="1"/>
  <c r="F54" i="35" s="1"/>
  <c r="F56" i="35" s="1"/>
  <c r="F59" i="35" s="1"/>
  <c r="F62" i="35" s="1"/>
  <c r="E35" i="35"/>
  <c r="E51" i="35" s="1"/>
  <c r="E54" i="35" s="1"/>
  <c r="E56" i="35" s="1"/>
  <c r="E59" i="35" s="1"/>
  <c r="E62" i="35" s="1"/>
  <c r="D35" i="35"/>
  <c r="D51" i="35" s="1"/>
  <c r="D54" i="35" s="1"/>
  <c r="D56" i="35" s="1"/>
  <c r="D59" i="35" s="1"/>
  <c r="D62" i="35" s="1"/>
  <c r="C35" i="35"/>
  <c r="E62" i="36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AA51" i="36" s="1"/>
  <c r="AA54" i="36" s="1"/>
  <c r="AA56" i="36" s="1"/>
  <c r="AA59" i="36" s="1"/>
  <c r="AA62" i="36" s="1"/>
  <c r="Y35" i="36"/>
  <c r="Y51" i="36" s="1"/>
  <c r="Y54" i="36" s="1"/>
  <c r="Y56" i="36" s="1"/>
  <c r="Y59" i="36" s="1"/>
  <c r="Y62" i="36" s="1"/>
  <c r="X35" i="36"/>
  <c r="X51" i="36" s="1"/>
  <c r="Z51" i="36" s="1"/>
  <c r="W35" i="36"/>
  <c r="W51" i="36" s="1"/>
  <c r="W54" i="36" s="1"/>
  <c r="W56" i="36" s="1"/>
  <c r="W59" i="36" s="1"/>
  <c r="W62" i="36" s="1"/>
  <c r="V35" i="36"/>
  <c r="V51" i="36" s="1"/>
  <c r="V54" i="36" s="1"/>
  <c r="V56" i="36" s="1"/>
  <c r="V59" i="36" s="1"/>
  <c r="V62" i="36" s="1"/>
  <c r="U35" i="36"/>
  <c r="U51" i="36" s="1"/>
  <c r="U54" i="36" s="1"/>
  <c r="U56" i="36" s="1"/>
  <c r="U59" i="36" s="1"/>
  <c r="U62" i="36" s="1"/>
  <c r="T35" i="36"/>
  <c r="T51" i="36" s="1"/>
  <c r="T54" i="36" s="1"/>
  <c r="T56" i="36" s="1"/>
  <c r="T59" i="36" s="1"/>
  <c r="T62" i="36" s="1"/>
  <c r="S35" i="36"/>
  <c r="S51" i="36" s="1"/>
  <c r="S54" i="36" s="1"/>
  <c r="S56" i="36" s="1"/>
  <c r="S59" i="36" s="1"/>
  <c r="S62" i="36" s="1"/>
  <c r="R35" i="36"/>
  <c r="Q35" i="36"/>
  <c r="Q51" i="36" s="1"/>
  <c r="Q54" i="36" s="1"/>
  <c r="Q56" i="36" s="1"/>
  <c r="Q59" i="36" s="1"/>
  <c r="Q62" i="36" s="1"/>
  <c r="P35" i="36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M51" i="36" s="1"/>
  <c r="M54" i="36" s="1"/>
  <c r="M56" i="36" s="1"/>
  <c r="M59" i="36" s="1"/>
  <c r="M62" i="36" s="1"/>
  <c r="L35" i="36"/>
  <c r="L51" i="36" s="1"/>
  <c r="L54" i="36" s="1"/>
  <c r="L56" i="36" s="1"/>
  <c r="L59" i="36" s="1"/>
  <c r="L62" i="36" s="1"/>
  <c r="K35" i="36"/>
  <c r="K51" i="36" s="1"/>
  <c r="K54" i="36" s="1"/>
  <c r="K56" i="36" s="1"/>
  <c r="K59" i="36" s="1"/>
  <c r="K62" i="36" s="1"/>
  <c r="J35" i="36"/>
  <c r="I35" i="36"/>
  <c r="I51" i="36" s="1"/>
  <c r="I54" i="36" s="1"/>
  <c r="I56" i="36" s="1"/>
  <c r="I59" i="36" s="1"/>
  <c r="I62" i="36" s="1"/>
  <c r="H35" i="36"/>
  <c r="H51" i="36" s="1"/>
  <c r="H54" i="36" s="1"/>
  <c r="H56" i="36" s="1"/>
  <c r="H59" i="36" s="1"/>
  <c r="H62" i="36" s="1"/>
  <c r="G35" i="36"/>
  <c r="G51" i="36" s="1"/>
  <c r="G54" i="36" s="1"/>
  <c r="G56" i="36" s="1"/>
  <c r="G59" i="36" s="1"/>
  <c r="G62" i="36" s="1"/>
  <c r="F35" i="36"/>
  <c r="F51" i="36" s="1"/>
  <c r="F54" i="36" s="1"/>
  <c r="F56" i="36" s="1"/>
  <c r="F59" i="36" s="1"/>
  <c r="F62" i="36" s="1"/>
  <c r="E35" i="36"/>
  <c r="E51" i="36" s="1"/>
  <c r="E54" i="36" s="1"/>
  <c r="E56" i="36" s="1"/>
  <c r="E59" i="36" s="1"/>
  <c r="D35" i="36"/>
  <c r="D51" i="36" s="1"/>
  <c r="D54" i="36" s="1"/>
  <c r="D56" i="36" s="1"/>
  <c r="D59" i="36" s="1"/>
  <c r="D62" i="36" s="1"/>
  <c r="C35" i="36"/>
  <c r="C51" i="36" s="1"/>
  <c r="C54" i="36" s="1"/>
  <c r="C56" i="36" s="1"/>
  <c r="C59" i="36" s="1"/>
  <c r="C62" i="36" s="1"/>
  <c r="U59" i="37"/>
  <c r="U62" i="37" s="1"/>
  <c r="M59" i="37"/>
  <c r="M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AA51" i="37" s="1"/>
  <c r="AA54" i="37" s="1"/>
  <c r="AA56" i="37" s="1"/>
  <c r="AA59" i="37" s="1"/>
  <c r="AA62" i="37" s="1"/>
  <c r="Y35" i="37"/>
  <c r="X35" i="37"/>
  <c r="X51" i="37" s="1"/>
  <c r="W35" i="37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T35" i="37"/>
  <c r="T51" i="37" s="1"/>
  <c r="T54" i="37" s="1"/>
  <c r="T56" i="37" s="1"/>
  <c r="T59" i="37" s="1"/>
  <c r="T62" i="37" s="1"/>
  <c r="S35" i="37"/>
  <c r="S51" i="37" s="1"/>
  <c r="S54" i="37" s="1"/>
  <c r="S56" i="37" s="1"/>
  <c r="S59" i="37" s="1"/>
  <c r="S62" i="37" s="1"/>
  <c r="R35" i="37"/>
  <c r="R51" i="37" s="1"/>
  <c r="R54" i="37" s="1"/>
  <c r="R56" i="37" s="1"/>
  <c r="R59" i="37" s="1"/>
  <c r="R62" i="37" s="1"/>
  <c r="Q35" i="37"/>
  <c r="P35" i="37"/>
  <c r="P51" i="37" s="1"/>
  <c r="P54" i="37" s="1"/>
  <c r="P56" i="37" s="1"/>
  <c r="P59" i="37" s="1"/>
  <c r="P62" i="37" s="1"/>
  <c r="O35" i="37"/>
  <c r="N35" i="37"/>
  <c r="N51" i="37" s="1"/>
  <c r="N54" i="37" s="1"/>
  <c r="N56" i="37" s="1"/>
  <c r="N59" i="37" s="1"/>
  <c r="N62" i="37" s="1"/>
  <c r="M35" i="37"/>
  <c r="M51" i="37" s="1"/>
  <c r="M54" i="37" s="1"/>
  <c r="M56" i="37" s="1"/>
  <c r="L35" i="37"/>
  <c r="L51" i="37" s="1"/>
  <c r="L54" i="37" s="1"/>
  <c r="L56" i="37" s="1"/>
  <c r="L59" i="37" s="1"/>
  <c r="L62" i="37" s="1"/>
  <c r="K35" i="37"/>
  <c r="K51" i="37" s="1"/>
  <c r="K54" i="37" s="1"/>
  <c r="K56" i="37" s="1"/>
  <c r="K59" i="37" s="1"/>
  <c r="K62" i="37" s="1"/>
  <c r="J35" i="37"/>
  <c r="J51" i="37" s="1"/>
  <c r="J54" i="37" s="1"/>
  <c r="J56" i="37" s="1"/>
  <c r="J59" i="37" s="1"/>
  <c r="J62" i="37" s="1"/>
  <c r="I35" i="37"/>
  <c r="H35" i="37"/>
  <c r="H51" i="37" s="1"/>
  <c r="H54" i="37" s="1"/>
  <c r="H56" i="37" s="1"/>
  <c r="H59" i="37" s="1"/>
  <c r="H62" i="37" s="1"/>
  <c r="G35" i="37"/>
  <c r="F35" i="37"/>
  <c r="F51" i="37" s="1"/>
  <c r="F54" i="37" s="1"/>
  <c r="F56" i="37" s="1"/>
  <c r="F59" i="37" s="1"/>
  <c r="F62" i="37" s="1"/>
  <c r="E35" i="37"/>
  <c r="E51" i="37" s="1"/>
  <c r="E54" i="37" s="1"/>
  <c r="E56" i="37" s="1"/>
  <c r="E59" i="37" s="1"/>
  <c r="E62" i="37" s="1"/>
  <c r="D35" i="37"/>
  <c r="D51" i="37" s="1"/>
  <c r="D54" i="37" s="1"/>
  <c r="D56" i="37" s="1"/>
  <c r="D59" i="37" s="1"/>
  <c r="D62" i="37" s="1"/>
  <c r="C35" i="37"/>
  <c r="C51" i="37" s="1"/>
  <c r="C54" i="37" s="1"/>
  <c r="C56" i="37" s="1"/>
  <c r="C59" i="37" s="1"/>
  <c r="C62" i="37" s="1"/>
  <c r="W51" i="38"/>
  <c r="W54" i="38" s="1"/>
  <c r="W56" i="38" s="1"/>
  <c r="W59" i="38" s="1"/>
  <c r="W62" i="38" s="1"/>
  <c r="O51" i="38"/>
  <c r="O54" i="38" s="1"/>
  <c r="O56" i="38" s="1"/>
  <c r="O59" i="38" s="1"/>
  <c r="O62" i="38" s="1"/>
  <c r="G51" i="38"/>
  <c r="G54" i="38" s="1"/>
  <c r="G56" i="38" s="1"/>
  <c r="G59" i="38" s="1"/>
  <c r="G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Y51" i="38" s="1"/>
  <c r="Y54" i="38" s="1"/>
  <c r="Y56" i="38" s="1"/>
  <c r="Y59" i="38" s="1"/>
  <c r="Y62" i="38" s="1"/>
  <c r="X35" i="38"/>
  <c r="Z35" i="38" s="1"/>
  <c r="W35" i="38"/>
  <c r="V35" i="38"/>
  <c r="V51" i="38" s="1"/>
  <c r="V54" i="38" s="1"/>
  <c r="V56" i="38" s="1"/>
  <c r="V59" i="38" s="1"/>
  <c r="V62" i="38" s="1"/>
  <c r="U35" i="38"/>
  <c r="U51" i="38" s="1"/>
  <c r="U54" i="38" s="1"/>
  <c r="U56" i="38" s="1"/>
  <c r="U59" i="38" s="1"/>
  <c r="U62" i="38" s="1"/>
  <c r="T35" i="38"/>
  <c r="T51" i="38" s="1"/>
  <c r="T54" i="38" s="1"/>
  <c r="T56" i="38" s="1"/>
  <c r="T59" i="38" s="1"/>
  <c r="T62" i="38" s="1"/>
  <c r="S35" i="38"/>
  <c r="R35" i="38"/>
  <c r="R51" i="38" s="1"/>
  <c r="R54" i="38" s="1"/>
  <c r="R56" i="38" s="1"/>
  <c r="R59" i="38" s="1"/>
  <c r="R62" i="38" s="1"/>
  <c r="Q35" i="38"/>
  <c r="Q51" i="38" s="1"/>
  <c r="Q54" i="38" s="1"/>
  <c r="Q56" i="38" s="1"/>
  <c r="Q59" i="38" s="1"/>
  <c r="Q62" i="38" s="1"/>
  <c r="P35" i="38"/>
  <c r="O35" i="38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J35" i="38"/>
  <c r="J51" i="38" s="1"/>
  <c r="J54" i="38" s="1"/>
  <c r="J56" i="38" s="1"/>
  <c r="J59" i="38" s="1"/>
  <c r="J62" i="38" s="1"/>
  <c r="I35" i="38"/>
  <c r="I51" i="38" s="1"/>
  <c r="I54" i="38" s="1"/>
  <c r="I56" i="38" s="1"/>
  <c r="I59" i="38" s="1"/>
  <c r="I62" i="38" s="1"/>
  <c r="H35" i="38"/>
  <c r="G35" i="38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V51" i="39"/>
  <c r="V54" i="39" s="1"/>
  <c r="V56" i="39" s="1"/>
  <c r="V59" i="39" s="1"/>
  <c r="V62" i="39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Y35" i="39"/>
  <c r="Y51" i="39" s="1"/>
  <c r="Y54" i="39" s="1"/>
  <c r="Y56" i="39" s="1"/>
  <c r="Y59" i="39" s="1"/>
  <c r="Y62" i="39" s="1"/>
  <c r="X35" i="39"/>
  <c r="W35" i="39"/>
  <c r="V35" i="39"/>
  <c r="U35" i="39"/>
  <c r="U51" i="39" s="1"/>
  <c r="U54" i="39" s="1"/>
  <c r="U56" i="39" s="1"/>
  <c r="U59" i="39" s="1"/>
  <c r="U62" i="39" s="1"/>
  <c r="T35" i="39"/>
  <c r="T51" i="39" s="1"/>
  <c r="T54" i="39" s="1"/>
  <c r="T56" i="39" s="1"/>
  <c r="T59" i="39" s="1"/>
  <c r="T62" i="39" s="1"/>
  <c r="S35" i="39"/>
  <c r="S51" i="39" s="1"/>
  <c r="S54" i="39" s="1"/>
  <c r="S56" i="39" s="1"/>
  <c r="S59" i="39" s="1"/>
  <c r="S62" i="39" s="1"/>
  <c r="R35" i="39"/>
  <c r="R51" i="39" s="1"/>
  <c r="R54" i="39" s="1"/>
  <c r="R56" i="39" s="1"/>
  <c r="R59" i="39" s="1"/>
  <c r="R62" i="39" s="1"/>
  <c r="Q35" i="39"/>
  <c r="Q51" i="39" s="1"/>
  <c r="Q54" i="39" s="1"/>
  <c r="Q56" i="39" s="1"/>
  <c r="Q59" i="39" s="1"/>
  <c r="Q62" i="39" s="1"/>
  <c r="P35" i="39"/>
  <c r="P51" i="39" s="1"/>
  <c r="P54" i="39" s="1"/>
  <c r="P56" i="39" s="1"/>
  <c r="P59" i="39" s="1"/>
  <c r="P62" i="39" s="1"/>
  <c r="O35" i="39"/>
  <c r="N35" i="39"/>
  <c r="N51" i="39" s="1"/>
  <c r="N54" i="39" s="1"/>
  <c r="N56" i="39" s="1"/>
  <c r="N59" i="39" s="1"/>
  <c r="N62" i="39" s="1"/>
  <c r="M35" i="39"/>
  <c r="M51" i="39" s="1"/>
  <c r="M54" i="39" s="1"/>
  <c r="M56" i="39" s="1"/>
  <c r="M59" i="39" s="1"/>
  <c r="M62" i="39" s="1"/>
  <c r="L35" i="39"/>
  <c r="L51" i="39" s="1"/>
  <c r="L54" i="39" s="1"/>
  <c r="L56" i="39" s="1"/>
  <c r="L59" i="39" s="1"/>
  <c r="L62" i="39" s="1"/>
  <c r="K35" i="39"/>
  <c r="K51" i="39" s="1"/>
  <c r="K54" i="39" s="1"/>
  <c r="K56" i="39" s="1"/>
  <c r="K59" i="39" s="1"/>
  <c r="K62" i="39" s="1"/>
  <c r="J35" i="39"/>
  <c r="J51" i="39" s="1"/>
  <c r="J54" i="39" s="1"/>
  <c r="J56" i="39" s="1"/>
  <c r="J59" i="39" s="1"/>
  <c r="J62" i="39" s="1"/>
  <c r="I35" i="39"/>
  <c r="I51" i="39" s="1"/>
  <c r="I54" i="39" s="1"/>
  <c r="I56" i="39" s="1"/>
  <c r="I59" i="39" s="1"/>
  <c r="I62" i="39" s="1"/>
  <c r="H35" i="39"/>
  <c r="H51" i="39" s="1"/>
  <c r="H54" i="39" s="1"/>
  <c r="H56" i="39" s="1"/>
  <c r="H59" i="39" s="1"/>
  <c r="H62" i="39" s="1"/>
  <c r="G35" i="39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C51" i="39" s="1"/>
  <c r="C54" i="39" s="1"/>
  <c r="C56" i="39" s="1"/>
  <c r="C59" i="39" s="1"/>
  <c r="C62" i="39" s="1"/>
  <c r="M51" i="40"/>
  <c r="M54" i="40" s="1"/>
  <c r="M56" i="40" s="1"/>
  <c r="M59" i="40" s="1"/>
  <c r="M62" i="40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X51" i="40" s="1"/>
  <c r="W35" i="40"/>
  <c r="W51" i="40" s="1"/>
  <c r="W54" i="40" s="1"/>
  <c r="W56" i="40" s="1"/>
  <c r="W59" i="40" s="1"/>
  <c r="W62" i="40" s="1"/>
  <c r="V35" i="40"/>
  <c r="U35" i="40"/>
  <c r="U51" i="40" s="1"/>
  <c r="U54" i="40" s="1"/>
  <c r="U56" i="40" s="1"/>
  <c r="U59" i="40" s="1"/>
  <c r="U62" i="40" s="1"/>
  <c r="T35" i="40"/>
  <c r="T51" i="40" s="1"/>
  <c r="T54" i="40" s="1"/>
  <c r="T56" i="40" s="1"/>
  <c r="T59" i="40" s="1"/>
  <c r="T62" i="40" s="1"/>
  <c r="S35" i="40"/>
  <c r="S51" i="40" s="1"/>
  <c r="S54" i="40" s="1"/>
  <c r="S56" i="40" s="1"/>
  <c r="S59" i="40" s="1"/>
  <c r="S62" i="40" s="1"/>
  <c r="R35" i="40"/>
  <c r="R51" i="40" s="1"/>
  <c r="R54" i="40" s="1"/>
  <c r="R56" i="40" s="1"/>
  <c r="R59" i="40" s="1"/>
  <c r="R62" i="40" s="1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J51" i="40" s="1"/>
  <c r="J54" i="40" s="1"/>
  <c r="J56" i="40" s="1"/>
  <c r="J59" i="40" s="1"/>
  <c r="J62" i="40" s="1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T51" i="1"/>
  <c r="T54" i="1" s="1"/>
  <c r="T56" i="1" s="1"/>
  <c r="T59" i="1" s="1"/>
  <c r="T62" i="1" s="1"/>
  <c r="L51" i="1"/>
  <c r="L54" i="1" s="1"/>
  <c r="L56" i="1" s="1"/>
  <c r="L59" i="1" s="1"/>
  <c r="L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35" i="37" l="1"/>
  <c r="I51" i="37"/>
  <c r="I54" i="37" s="1"/>
  <c r="I56" i="37" s="1"/>
  <c r="I59" i="37" s="1"/>
  <c r="I62" i="37" s="1"/>
  <c r="Q51" i="37"/>
  <c r="Q54" i="37" s="1"/>
  <c r="Q56" i="37" s="1"/>
  <c r="Q59" i="37" s="1"/>
  <c r="Q62" i="37" s="1"/>
  <c r="Y51" i="37"/>
  <c r="Y54" i="37" s="1"/>
  <c r="Y56" i="37" s="1"/>
  <c r="Y59" i="37" s="1"/>
  <c r="Y62" i="37" s="1"/>
  <c r="J51" i="36"/>
  <c r="J54" i="36" s="1"/>
  <c r="J56" i="36" s="1"/>
  <c r="J59" i="36" s="1"/>
  <c r="J62" i="36" s="1"/>
  <c r="R51" i="36"/>
  <c r="R54" i="36" s="1"/>
  <c r="R56" i="36" s="1"/>
  <c r="R59" i="36" s="1"/>
  <c r="R62" i="36" s="1"/>
  <c r="L51" i="33"/>
  <c r="L54" i="33" s="1"/>
  <c r="L56" i="33" s="1"/>
  <c r="L59" i="33" s="1"/>
  <c r="L62" i="33" s="1"/>
  <c r="J51" i="32"/>
  <c r="J54" i="32" s="1"/>
  <c r="J56" i="32" s="1"/>
  <c r="J59" i="32" s="1"/>
  <c r="J62" i="32" s="1"/>
  <c r="R51" i="32"/>
  <c r="R54" i="32" s="1"/>
  <c r="R56" i="32" s="1"/>
  <c r="R59" i="32" s="1"/>
  <c r="R62" i="32" s="1"/>
  <c r="C51" i="31"/>
  <c r="C54" i="31" s="1"/>
  <c r="C56" i="31" s="1"/>
  <c r="C59" i="31" s="1"/>
  <c r="C62" i="31" s="1"/>
  <c r="K51" i="31"/>
  <c r="K54" i="31" s="1"/>
  <c r="K56" i="31" s="1"/>
  <c r="K59" i="31" s="1"/>
  <c r="K62" i="31" s="1"/>
  <c r="S51" i="31"/>
  <c r="S54" i="31" s="1"/>
  <c r="S56" i="31" s="1"/>
  <c r="S59" i="31" s="1"/>
  <c r="S62" i="31" s="1"/>
  <c r="F51" i="29"/>
  <c r="F54" i="29" s="1"/>
  <c r="F56" i="29" s="1"/>
  <c r="F59" i="29" s="1"/>
  <c r="F62" i="29" s="1"/>
  <c r="N51" i="29"/>
  <c r="N54" i="29" s="1"/>
  <c r="N56" i="29" s="1"/>
  <c r="N59" i="29" s="1"/>
  <c r="N62" i="29" s="1"/>
  <c r="V51" i="29"/>
  <c r="V54" i="29" s="1"/>
  <c r="V56" i="29" s="1"/>
  <c r="V59" i="29" s="1"/>
  <c r="V62" i="29" s="1"/>
  <c r="E51" i="29"/>
  <c r="E54" i="29" s="1"/>
  <c r="E56" i="29" s="1"/>
  <c r="E59" i="29" s="1"/>
  <c r="E62" i="29" s="1"/>
  <c r="M51" i="29"/>
  <c r="M54" i="29" s="1"/>
  <c r="M56" i="29" s="1"/>
  <c r="M59" i="29" s="1"/>
  <c r="M62" i="29" s="1"/>
  <c r="U51" i="29"/>
  <c r="U54" i="29" s="1"/>
  <c r="U56" i="29" s="1"/>
  <c r="U59" i="29" s="1"/>
  <c r="U62" i="29" s="1"/>
  <c r="P51" i="36"/>
  <c r="P54" i="36" s="1"/>
  <c r="P56" i="36" s="1"/>
  <c r="P59" i="36" s="1"/>
  <c r="P62" i="36" s="1"/>
  <c r="C51" i="20"/>
  <c r="C54" i="20" s="1"/>
  <c r="C56" i="20" s="1"/>
  <c r="C59" i="20" s="1"/>
  <c r="C62" i="20" s="1"/>
  <c r="V51" i="28"/>
  <c r="V54" i="28" s="1"/>
  <c r="V56" i="28" s="1"/>
  <c r="V59" i="28" s="1"/>
  <c r="V62" i="28" s="1"/>
  <c r="L51" i="11"/>
  <c r="L54" i="11" s="1"/>
  <c r="L56" i="11" s="1"/>
  <c r="L59" i="11" s="1"/>
  <c r="L62" i="11" s="1"/>
  <c r="X51" i="9"/>
  <c r="X54" i="9" s="1"/>
  <c r="Z35" i="9"/>
  <c r="W51" i="1"/>
  <c r="W54" i="1" s="1"/>
  <c r="W56" i="1" s="1"/>
  <c r="W59" i="1" s="1"/>
  <c r="W62" i="1" s="1"/>
  <c r="F51" i="40"/>
  <c r="F54" i="40" s="1"/>
  <c r="F56" i="40" s="1"/>
  <c r="F59" i="40" s="1"/>
  <c r="F62" i="40" s="1"/>
  <c r="Z50" i="1"/>
  <c r="X51" i="33"/>
  <c r="X54" i="33" s="1"/>
  <c r="G51" i="30"/>
  <c r="G54" i="30" s="1"/>
  <c r="G56" i="30" s="1"/>
  <c r="G59" i="30" s="1"/>
  <c r="G62" i="30" s="1"/>
  <c r="O51" i="30"/>
  <c r="O54" i="30" s="1"/>
  <c r="O56" i="30" s="1"/>
  <c r="O59" i="30" s="1"/>
  <c r="O62" i="30" s="1"/>
  <c r="W51" i="30"/>
  <c r="W54" i="30" s="1"/>
  <c r="W56" i="30" s="1"/>
  <c r="W59" i="30" s="1"/>
  <c r="W62" i="30" s="1"/>
  <c r="G51" i="27"/>
  <c r="G54" i="27" s="1"/>
  <c r="G56" i="27" s="1"/>
  <c r="G59" i="27" s="1"/>
  <c r="G62" i="27" s="1"/>
  <c r="O51" i="27"/>
  <c r="O54" i="27" s="1"/>
  <c r="O56" i="27" s="1"/>
  <c r="O59" i="27" s="1"/>
  <c r="O62" i="27" s="1"/>
  <c r="W51" i="27"/>
  <c r="W54" i="27" s="1"/>
  <c r="W56" i="27" s="1"/>
  <c r="W59" i="27" s="1"/>
  <c r="W62" i="27" s="1"/>
  <c r="Z50" i="6"/>
  <c r="M51" i="1"/>
  <c r="M54" i="1" s="1"/>
  <c r="M56" i="1" s="1"/>
  <c r="M59" i="1" s="1"/>
  <c r="M62" i="1" s="1"/>
  <c r="F51" i="28"/>
  <c r="F54" i="28" s="1"/>
  <c r="F56" i="28" s="1"/>
  <c r="F59" i="28" s="1"/>
  <c r="F62" i="28" s="1"/>
  <c r="O51" i="39"/>
  <c r="O54" i="39" s="1"/>
  <c r="O56" i="39" s="1"/>
  <c r="O59" i="39" s="1"/>
  <c r="O62" i="39" s="1"/>
  <c r="J51" i="28"/>
  <c r="J54" i="28" s="1"/>
  <c r="J56" i="28" s="1"/>
  <c r="J59" i="28" s="1"/>
  <c r="J62" i="28" s="1"/>
  <c r="R51" i="28"/>
  <c r="R54" i="28" s="1"/>
  <c r="R56" i="28" s="1"/>
  <c r="R59" i="28" s="1"/>
  <c r="R62" i="28" s="1"/>
  <c r="I51" i="28"/>
  <c r="I54" i="28" s="1"/>
  <c r="I56" i="28" s="1"/>
  <c r="I59" i="28" s="1"/>
  <c r="I62" i="28" s="1"/>
  <c r="Q51" i="28"/>
  <c r="Q54" i="28" s="1"/>
  <c r="Q56" i="28" s="1"/>
  <c r="Q59" i="28" s="1"/>
  <c r="Q62" i="28" s="1"/>
  <c r="Z50" i="28"/>
  <c r="X54" i="27"/>
  <c r="Z51" i="27"/>
  <c r="I51" i="6"/>
  <c r="I54" i="6" s="1"/>
  <c r="I56" i="6" s="1"/>
  <c r="I59" i="6" s="1"/>
  <c r="I62" i="6" s="1"/>
  <c r="T51" i="30"/>
  <c r="T54" i="30" s="1"/>
  <c r="T56" i="30" s="1"/>
  <c r="T59" i="30" s="1"/>
  <c r="T62" i="30" s="1"/>
  <c r="S51" i="35"/>
  <c r="S54" i="35" s="1"/>
  <c r="S56" i="35" s="1"/>
  <c r="S59" i="35" s="1"/>
  <c r="S62" i="35" s="1"/>
  <c r="D51" i="11"/>
  <c r="D54" i="11" s="1"/>
  <c r="D56" i="11" s="1"/>
  <c r="D59" i="11" s="1"/>
  <c r="D62" i="11" s="1"/>
  <c r="V51" i="40"/>
  <c r="V54" i="40" s="1"/>
  <c r="V56" i="40" s="1"/>
  <c r="V59" i="40" s="1"/>
  <c r="V62" i="40" s="1"/>
  <c r="G51" i="39"/>
  <c r="G54" i="39" s="1"/>
  <c r="G56" i="39" s="1"/>
  <c r="G59" i="39" s="1"/>
  <c r="G62" i="39" s="1"/>
  <c r="H51" i="38"/>
  <c r="H54" i="38" s="1"/>
  <c r="H56" i="38" s="1"/>
  <c r="H59" i="38" s="1"/>
  <c r="H62" i="38" s="1"/>
  <c r="P51" i="38"/>
  <c r="P54" i="38" s="1"/>
  <c r="P56" i="38" s="1"/>
  <c r="P59" i="38" s="1"/>
  <c r="P62" i="38" s="1"/>
  <c r="E51" i="32"/>
  <c r="E54" i="32" s="1"/>
  <c r="E56" i="32" s="1"/>
  <c r="E59" i="32" s="1"/>
  <c r="E62" i="32" s="1"/>
  <c r="F51" i="31"/>
  <c r="F54" i="31" s="1"/>
  <c r="F56" i="31" s="1"/>
  <c r="F59" i="31" s="1"/>
  <c r="F62" i="31" s="1"/>
  <c r="V51" i="31"/>
  <c r="V54" i="31" s="1"/>
  <c r="V56" i="31" s="1"/>
  <c r="V59" i="31" s="1"/>
  <c r="V62" i="31" s="1"/>
  <c r="W51" i="24"/>
  <c r="W54" i="24" s="1"/>
  <c r="W56" i="24" s="1"/>
  <c r="W59" i="24" s="1"/>
  <c r="W62" i="24" s="1"/>
  <c r="Z54" i="20"/>
  <c r="X56" i="20"/>
  <c r="J51" i="27"/>
  <c r="J54" i="27" s="1"/>
  <c r="J56" i="27" s="1"/>
  <c r="J59" i="27" s="1"/>
  <c r="J62" i="27" s="1"/>
  <c r="AA51" i="35"/>
  <c r="AA54" i="35" s="1"/>
  <c r="AA56" i="35" s="1"/>
  <c r="AA59" i="35" s="1"/>
  <c r="AA62" i="35" s="1"/>
  <c r="D51" i="30"/>
  <c r="D54" i="30" s="1"/>
  <c r="D56" i="30" s="1"/>
  <c r="D59" i="30" s="1"/>
  <c r="D62" i="30" s="1"/>
  <c r="C51" i="35"/>
  <c r="C54" i="35" s="1"/>
  <c r="C56" i="35" s="1"/>
  <c r="C59" i="35" s="1"/>
  <c r="C62" i="35" s="1"/>
  <c r="N51" i="28"/>
  <c r="N54" i="28" s="1"/>
  <c r="N56" i="28" s="1"/>
  <c r="N59" i="28" s="1"/>
  <c r="N62" i="28" s="1"/>
  <c r="Z51" i="22"/>
  <c r="X54" i="22"/>
  <c r="T51" i="11"/>
  <c r="T54" i="11" s="1"/>
  <c r="T56" i="11" s="1"/>
  <c r="T59" i="11" s="1"/>
  <c r="T62" i="11" s="1"/>
  <c r="N51" i="40"/>
  <c r="N54" i="40" s="1"/>
  <c r="N56" i="40" s="1"/>
  <c r="N59" i="40" s="1"/>
  <c r="N62" i="40" s="1"/>
  <c r="W51" i="39"/>
  <c r="W54" i="39" s="1"/>
  <c r="W56" i="39" s="1"/>
  <c r="W59" i="39" s="1"/>
  <c r="W62" i="39" s="1"/>
  <c r="C51" i="38"/>
  <c r="C54" i="38" s="1"/>
  <c r="C56" i="38" s="1"/>
  <c r="C59" i="38" s="1"/>
  <c r="C62" i="38" s="1"/>
  <c r="K51" i="38"/>
  <c r="K54" i="38" s="1"/>
  <c r="K56" i="38" s="1"/>
  <c r="K59" i="38" s="1"/>
  <c r="K62" i="38" s="1"/>
  <c r="S51" i="38"/>
  <c r="S54" i="38" s="1"/>
  <c r="S56" i="38" s="1"/>
  <c r="S59" i="38" s="1"/>
  <c r="S62" i="38" s="1"/>
  <c r="G51" i="37"/>
  <c r="G54" i="37" s="1"/>
  <c r="G56" i="37" s="1"/>
  <c r="G59" i="37" s="1"/>
  <c r="G62" i="37" s="1"/>
  <c r="O51" i="37"/>
  <c r="O54" i="37" s="1"/>
  <c r="O56" i="37" s="1"/>
  <c r="O59" i="37" s="1"/>
  <c r="O62" i="37" s="1"/>
  <c r="W51" i="37"/>
  <c r="W54" i="37" s="1"/>
  <c r="W56" i="37" s="1"/>
  <c r="W59" i="37" s="1"/>
  <c r="W62" i="37" s="1"/>
  <c r="Q51" i="34"/>
  <c r="Q54" i="34" s="1"/>
  <c r="Q56" i="34" s="1"/>
  <c r="Q59" i="34" s="1"/>
  <c r="Q62" i="34" s="1"/>
  <c r="Y51" i="34"/>
  <c r="Y54" i="34" s="1"/>
  <c r="Y56" i="34" s="1"/>
  <c r="Y59" i="34" s="1"/>
  <c r="Y62" i="34" s="1"/>
  <c r="H51" i="34"/>
  <c r="H54" i="34" s="1"/>
  <c r="H56" i="34" s="1"/>
  <c r="H59" i="34" s="1"/>
  <c r="H62" i="34" s="1"/>
  <c r="P51" i="34"/>
  <c r="P54" i="34" s="1"/>
  <c r="P56" i="34" s="1"/>
  <c r="P59" i="34" s="1"/>
  <c r="P62" i="34" s="1"/>
  <c r="X51" i="34"/>
  <c r="J51" i="33"/>
  <c r="J54" i="33" s="1"/>
  <c r="J56" i="33" s="1"/>
  <c r="J59" i="33" s="1"/>
  <c r="J62" i="33" s="1"/>
  <c r="R51" i="33"/>
  <c r="R54" i="33" s="1"/>
  <c r="R56" i="33" s="1"/>
  <c r="R59" i="33" s="1"/>
  <c r="R62" i="33" s="1"/>
  <c r="Y51" i="33"/>
  <c r="Y54" i="33" s="1"/>
  <c r="Y56" i="33" s="1"/>
  <c r="Y59" i="33" s="1"/>
  <c r="Y62" i="33" s="1"/>
  <c r="C51" i="29"/>
  <c r="C54" i="29" s="1"/>
  <c r="C56" i="29" s="1"/>
  <c r="C59" i="29" s="1"/>
  <c r="C62" i="29" s="1"/>
  <c r="K51" i="29"/>
  <c r="K54" i="29" s="1"/>
  <c r="K56" i="29" s="1"/>
  <c r="K59" i="29" s="1"/>
  <c r="K62" i="29" s="1"/>
  <c r="S51" i="29"/>
  <c r="S54" i="29" s="1"/>
  <c r="S56" i="29" s="1"/>
  <c r="S59" i="29" s="1"/>
  <c r="S62" i="29" s="1"/>
  <c r="E51" i="28"/>
  <c r="E54" i="28" s="1"/>
  <c r="E56" i="28" s="1"/>
  <c r="E59" i="28" s="1"/>
  <c r="E62" i="28" s="1"/>
  <c r="M51" i="28"/>
  <c r="M54" i="28" s="1"/>
  <c r="M56" i="28" s="1"/>
  <c r="M59" i="28" s="1"/>
  <c r="M62" i="28" s="1"/>
  <c r="U51" i="28"/>
  <c r="U54" i="28" s="1"/>
  <c r="U56" i="28" s="1"/>
  <c r="U59" i="28" s="1"/>
  <c r="U62" i="28" s="1"/>
  <c r="E51" i="17"/>
  <c r="E54" i="17" s="1"/>
  <c r="E56" i="17" s="1"/>
  <c r="E59" i="17" s="1"/>
  <c r="E62" i="17" s="1"/>
  <c r="Z35" i="13"/>
  <c r="X51" i="13"/>
  <c r="Z51" i="13" s="1"/>
  <c r="C51" i="26"/>
  <c r="C54" i="26" s="1"/>
  <c r="C56" i="26" s="1"/>
  <c r="C59" i="26" s="1"/>
  <c r="C62" i="26" s="1"/>
  <c r="K51" i="26"/>
  <c r="K54" i="26" s="1"/>
  <c r="K56" i="26" s="1"/>
  <c r="K59" i="26" s="1"/>
  <c r="K62" i="26" s="1"/>
  <c r="S51" i="26"/>
  <c r="S54" i="26" s="1"/>
  <c r="S56" i="26" s="1"/>
  <c r="S59" i="26" s="1"/>
  <c r="S62" i="26" s="1"/>
  <c r="Z35" i="21"/>
  <c r="I51" i="21"/>
  <c r="I54" i="21" s="1"/>
  <c r="I56" i="21" s="1"/>
  <c r="I59" i="21" s="1"/>
  <c r="I62" i="21" s="1"/>
  <c r="E51" i="14"/>
  <c r="E54" i="14" s="1"/>
  <c r="E56" i="14" s="1"/>
  <c r="E59" i="14" s="1"/>
  <c r="E62" i="14" s="1"/>
  <c r="M51" i="14"/>
  <c r="M54" i="14" s="1"/>
  <c r="M56" i="14" s="1"/>
  <c r="M59" i="14" s="1"/>
  <c r="M62" i="14" s="1"/>
  <c r="U51" i="14"/>
  <c r="U54" i="14" s="1"/>
  <c r="U56" i="14" s="1"/>
  <c r="U59" i="14" s="1"/>
  <c r="U62" i="14" s="1"/>
  <c r="D51" i="14"/>
  <c r="D54" i="14" s="1"/>
  <c r="D56" i="14" s="1"/>
  <c r="D59" i="14" s="1"/>
  <c r="D62" i="14" s="1"/>
  <c r="G51" i="12"/>
  <c r="G54" i="12" s="1"/>
  <c r="G56" i="12" s="1"/>
  <c r="G59" i="12" s="1"/>
  <c r="G62" i="12" s="1"/>
  <c r="O51" i="12"/>
  <c r="O54" i="12" s="1"/>
  <c r="O56" i="12" s="1"/>
  <c r="O59" i="12" s="1"/>
  <c r="O62" i="12" s="1"/>
  <c r="W51" i="12"/>
  <c r="W54" i="12" s="1"/>
  <c r="W56" i="12" s="1"/>
  <c r="W59" i="12" s="1"/>
  <c r="W62" i="12" s="1"/>
  <c r="K51" i="9"/>
  <c r="K54" i="9" s="1"/>
  <c r="K56" i="9" s="1"/>
  <c r="K59" i="9" s="1"/>
  <c r="K62" i="9" s="1"/>
  <c r="AA51" i="9"/>
  <c r="AA54" i="9" s="1"/>
  <c r="AA56" i="9" s="1"/>
  <c r="AA59" i="9" s="1"/>
  <c r="AA62" i="9" s="1"/>
  <c r="D51" i="7"/>
  <c r="D54" i="7" s="1"/>
  <c r="D56" i="7" s="1"/>
  <c r="D59" i="7" s="1"/>
  <c r="D62" i="7" s="1"/>
  <c r="L51" i="7"/>
  <c r="L54" i="7" s="1"/>
  <c r="L56" i="7" s="1"/>
  <c r="L59" i="7" s="1"/>
  <c r="L62" i="7" s="1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Z51" i="2"/>
  <c r="Z51" i="20"/>
  <c r="AA51" i="15"/>
  <c r="AA54" i="15" s="1"/>
  <c r="AA56" i="15" s="1"/>
  <c r="AA59" i="15" s="1"/>
  <c r="AA62" i="15" s="1"/>
  <c r="Z54" i="8"/>
  <c r="Z54" i="2"/>
  <c r="F51" i="26"/>
  <c r="F54" i="26" s="1"/>
  <c r="F56" i="26" s="1"/>
  <c r="F59" i="26" s="1"/>
  <c r="F62" i="26" s="1"/>
  <c r="N51" i="26"/>
  <c r="N54" i="26" s="1"/>
  <c r="N56" i="26" s="1"/>
  <c r="N59" i="26" s="1"/>
  <c r="N62" i="26" s="1"/>
  <c r="V51" i="26"/>
  <c r="V54" i="26" s="1"/>
  <c r="V56" i="26" s="1"/>
  <c r="V59" i="26" s="1"/>
  <c r="V62" i="26" s="1"/>
  <c r="F51" i="25"/>
  <c r="F54" i="25" s="1"/>
  <c r="F56" i="25" s="1"/>
  <c r="F59" i="25" s="1"/>
  <c r="F62" i="25" s="1"/>
  <c r="V51" i="25"/>
  <c r="V54" i="25" s="1"/>
  <c r="V56" i="25" s="1"/>
  <c r="V59" i="25" s="1"/>
  <c r="V62" i="25" s="1"/>
  <c r="J51" i="23"/>
  <c r="J54" i="23" s="1"/>
  <c r="J56" i="23" s="1"/>
  <c r="J59" i="23" s="1"/>
  <c r="J62" i="23" s="1"/>
  <c r="R51" i="23"/>
  <c r="R54" i="23" s="1"/>
  <c r="R56" i="23" s="1"/>
  <c r="R59" i="23" s="1"/>
  <c r="R62" i="23" s="1"/>
  <c r="D51" i="21"/>
  <c r="D54" i="21" s="1"/>
  <c r="D56" i="21" s="1"/>
  <c r="D59" i="21" s="1"/>
  <c r="D62" i="21" s="1"/>
  <c r="L51" i="21"/>
  <c r="L54" i="21" s="1"/>
  <c r="L56" i="21" s="1"/>
  <c r="L59" i="21" s="1"/>
  <c r="L62" i="21" s="1"/>
  <c r="T51" i="21"/>
  <c r="T54" i="21" s="1"/>
  <c r="T56" i="21" s="1"/>
  <c r="T59" i="21" s="1"/>
  <c r="T62" i="21" s="1"/>
  <c r="C51" i="17"/>
  <c r="C54" i="17" s="1"/>
  <c r="C56" i="17" s="1"/>
  <c r="C59" i="17" s="1"/>
  <c r="C62" i="17" s="1"/>
  <c r="K51" i="17"/>
  <c r="K54" i="17" s="1"/>
  <c r="K56" i="17" s="1"/>
  <c r="K59" i="17" s="1"/>
  <c r="K62" i="17" s="1"/>
  <c r="S51" i="17"/>
  <c r="S54" i="17" s="1"/>
  <c r="S56" i="17" s="1"/>
  <c r="S59" i="17" s="1"/>
  <c r="S62" i="17" s="1"/>
  <c r="AA51" i="17"/>
  <c r="AA54" i="17" s="1"/>
  <c r="AA56" i="17" s="1"/>
  <c r="AA59" i="17" s="1"/>
  <c r="AA62" i="17" s="1"/>
  <c r="C51" i="15"/>
  <c r="C54" i="15" s="1"/>
  <c r="C56" i="15" s="1"/>
  <c r="C59" i="15" s="1"/>
  <c r="C62" i="15" s="1"/>
  <c r="K51" i="15"/>
  <c r="K54" i="15" s="1"/>
  <c r="K56" i="15" s="1"/>
  <c r="K59" i="15" s="1"/>
  <c r="K62" i="15" s="1"/>
  <c r="G51" i="14"/>
  <c r="G54" i="14" s="1"/>
  <c r="G56" i="14" s="1"/>
  <c r="G59" i="14" s="1"/>
  <c r="G62" i="14" s="1"/>
  <c r="O51" i="14"/>
  <c r="O54" i="14" s="1"/>
  <c r="O56" i="14" s="1"/>
  <c r="O59" i="14" s="1"/>
  <c r="O62" i="14" s="1"/>
  <c r="W51" i="14"/>
  <c r="W54" i="14" s="1"/>
  <c r="W56" i="14" s="1"/>
  <c r="W59" i="14" s="1"/>
  <c r="W62" i="14" s="1"/>
  <c r="E51" i="13"/>
  <c r="E54" i="13" s="1"/>
  <c r="E56" i="13" s="1"/>
  <c r="E59" i="13" s="1"/>
  <c r="E62" i="13" s="1"/>
  <c r="M51" i="13"/>
  <c r="M54" i="13" s="1"/>
  <c r="M56" i="13" s="1"/>
  <c r="M59" i="13" s="1"/>
  <c r="M62" i="13" s="1"/>
  <c r="U51" i="13"/>
  <c r="U54" i="13" s="1"/>
  <c r="U56" i="13" s="1"/>
  <c r="U59" i="13" s="1"/>
  <c r="U62" i="13" s="1"/>
  <c r="X51" i="12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D51" i="9"/>
  <c r="D54" i="9" s="1"/>
  <c r="D56" i="9" s="1"/>
  <c r="D59" i="9" s="1"/>
  <c r="D62" i="9" s="1"/>
  <c r="J51" i="4"/>
  <c r="J54" i="4" s="1"/>
  <c r="J56" i="4" s="1"/>
  <c r="J59" i="4" s="1"/>
  <c r="J62" i="4" s="1"/>
  <c r="R51" i="4"/>
  <c r="R54" i="4" s="1"/>
  <c r="R56" i="4" s="1"/>
  <c r="R59" i="4" s="1"/>
  <c r="R62" i="4" s="1"/>
  <c r="G51" i="3"/>
  <c r="G54" i="3" s="1"/>
  <c r="G56" i="3" s="1"/>
  <c r="G59" i="3" s="1"/>
  <c r="G62" i="3" s="1"/>
  <c r="O51" i="3"/>
  <c r="O54" i="3" s="1"/>
  <c r="O56" i="3" s="1"/>
  <c r="O59" i="3" s="1"/>
  <c r="O62" i="3" s="1"/>
  <c r="W51" i="3"/>
  <c r="W54" i="3" s="1"/>
  <c r="W56" i="3" s="1"/>
  <c r="W59" i="3" s="1"/>
  <c r="W62" i="3" s="1"/>
  <c r="J51" i="2"/>
  <c r="J54" i="2" s="1"/>
  <c r="J56" i="2" s="1"/>
  <c r="J59" i="2" s="1"/>
  <c r="J62" i="2" s="1"/>
  <c r="R51" i="2"/>
  <c r="R54" i="2" s="1"/>
  <c r="R56" i="2" s="1"/>
  <c r="R59" i="2" s="1"/>
  <c r="R62" i="2" s="1"/>
  <c r="G51" i="5"/>
  <c r="G54" i="5" s="1"/>
  <c r="G56" i="5" s="1"/>
  <c r="G59" i="5" s="1"/>
  <c r="G62" i="5" s="1"/>
  <c r="O51" i="5"/>
  <c r="O54" i="5" s="1"/>
  <c r="O56" i="5" s="1"/>
  <c r="O59" i="5" s="1"/>
  <c r="O62" i="5" s="1"/>
  <c r="W51" i="5"/>
  <c r="W54" i="5" s="1"/>
  <c r="W56" i="5" s="1"/>
  <c r="W59" i="5" s="1"/>
  <c r="W62" i="5" s="1"/>
  <c r="X51" i="26"/>
  <c r="D51" i="23"/>
  <c r="D54" i="23" s="1"/>
  <c r="D56" i="23" s="1"/>
  <c r="D59" i="23" s="1"/>
  <c r="D62" i="23" s="1"/>
  <c r="L51" i="23"/>
  <c r="L54" i="23" s="1"/>
  <c r="L56" i="23" s="1"/>
  <c r="L59" i="23" s="1"/>
  <c r="L62" i="23" s="1"/>
  <c r="T51" i="23"/>
  <c r="T54" i="23" s="1"/>
  <c r="T56" i="23" s="1"/>
  <c r="T59" i="23" s="1"/>
  <c r="T62" i="23" s="1"/>
  <c r="J51" i="22"/>
  <c r="J54" i="22" s="1"/>
  <c r="J56" i="22" s="1"/>
  <c r="J59" i="22" s="1"/>
  <c r="J62" i="22" s="1"/>
  <c r="Y51" i="22"/>
  <c r="Y54" i="22" s="1"/>
  <c r="Y56" i="22" s="1"/>
  <c r="Y59" i="22" s="1"/>
  <c r="Y62" i="22" s="1"/>
  <c r="F51" i="21"/>
  <c r="F54" i="21" s="1"/>
  <c r="F56" i="21" s="1"/>
  <c r="F59" i="21" s="1"/>
  <c r="F62" i="21" s="1"/>
  <c r="V51" i="21"/>
  <c r="V54" i="21" s="1"/>
  <c r="V56" i="21" s="1"/>
  <c r="V59" i="21" s="1"/>
  <c r="V62" i="21" s="1"/>
  <c r="AA51" i="20"/>
  <c r="AA54" i="20" s="1"/>
  <c r="AA56" i="20" s="1"/>
  <c r="AA59" i="20" s="1"/>
  <c r="AA62" i="20" s="1"/>
  <c r="J51" i="20"/>
  <c r="J54" i="20" s="1"/>
  <c r="J56" i="20" s="1"/>
  <c r="J59" i="20" s="1"/>
  <c r="J62" i="20" s="1"/>
  <c r="R51" i="20"/>
  <c r="R54" i="20" s="1"/>
  <c r="R56" i="20" s="1"/>
  <c r="R59" i="20" s="1"/>
  <c r="R62" i="20" s="1"/>
  <c r="I51" i="14"/>
  <c r="I54" i="14" s="1"/>
  <c r="I56" i="14" s="1"/>
  <c r="I59" i="14" s="1"/>
  <c r="I62" i="14" s="1"/>
  <c r="Q51" i="14"/>
  <c r="Q54" i="14" s="1"/>
  <c r="Q56" i="14" s="1"/>
  <c r="Q59" i="14" s="1"/>
  <c r="Q62" i="14" s="1"/>
  <c r="Y51" i="14"/>
  <c r="Y54" i="14" s="1"/>
  <c r="Y56" i="14" s="1"/>
  <c r="Y59" i="14" s="1"/>
  <c r="Y62" i="14" s="1"/>
  <c r="G51" i="13"/>
  <c r="G54" i="13" s="1"/>
  <c r="G56" i="13" s="1"/>
  <c r="G59" i="13" s="1"/>
  <c r="G62" i="13" s="1"/>
  <c r="O51" i="13"/>
  <c r="O54" i="13" s="1"/>
  <c r="O56" i="13" s="1"/>
  <c r="O59" i="13" s="1"/>
  <c r="O62" i="13" s="1"/>
  <c r="W51" i="13"/>
  <c r="W54" i="13" s="1"/>
  <c r="W56" i="13" s="1"/>
  <c r="W59" i="13" s="1"/>
  <c r="W62" i="13" s="1"/>
  <c r="G51" i="9"/>
  <c r="G54" i="9" s="1"/>
  <c r="G56" i="9" s="1"/>
  <c r="G59" i="9" s="1"/>
  <c r="G62" i="9" s="1"/>
  <c r="O51" i="9"/>
  <c r="O54" i="9" s="1"/>
  <c r="O56" i="9" s="1"/>
  <c r="O59" i="9" s="1"/>
  <c r="O62" i="9" s="1"/>
  <c r="W51" i="9"/>
  <c r="W54" i="9" s="1"/>
  <c r="W56" i="9" s="1"/>
  <c r="W59" i="9" s="1"/>
  <c r="W62" i="9" s="1"/>
  <c r="S51" i="8"/>
  <c r="S54" i="8" s="1"/>
  <c r="S56" i="8" s="1"/>
  <c r="S59" i="8" s="1"/>
  <c r="S62" i="8" s="1"/>
  <c r="Z51" i="8"/>
  <c r="Z50" i="7"/>
  <c r="Z35" i="6"/>
  <c r="Z50" i="5"/>
  <c r="D51" i="4"/>
  <c r="D54" i="4" s="1"/>
  <c r="D56" i="4" s="1"/>
  <c r="D59" i="4" s="1"/>
  <c r="D62" i="4" s="1"/>
  <c r="L51" i="4"/>
  <c r="L54" i="4" s="1"/>
  <c r="L56" i="4" s="1"/>
  <c r="L59" i="4" s="1"/>
  <c r="L62" i="4" s="1"/>
  <c r="T51" i="4"/>
  <c r="T54" i="4" s="1"/>
  <c r="T56" i="4" s="1"/>
  <c r="T59" i="4" s="1"/>
  <c r="T62" i="4" s="1"/>
  <c r="AA51" i="19"/>
  <c r="AA54" i="19" s="1"/>
  <c r="AA56" i="19" s="1"/>
  <c r="AA59" i="19" s="1"/>
  <c r="AA62" i="19" s="1"/>
  <c r="G51" i="17"/>
  <c r="G54" i="17" s="1"/>
  <c r="G56" i="17" s="1"/>
  <c r="G59" i="17" s="1"/>
  <c r="G62" i="17" s="1"/>
  <c r="O51" i="17"/>
  <c r="O54" i="17" s="1"/>
  <c r="O56" i="17" s="1"/>
  <c r="O59" i="17" s="1"/>
  <c r="O62" i="17" s="1"/>
  <c r="W51" i="17"/>
  <c r="W54" i="17" s="1"/>
  <c r="W56" i="17" s="1"/>
  <c r="W59" i="17" s="1"/>
  <c r="W62" i="17" s="1"/>
  <c r="E51" i="12"/>
  <c r="E54" i="12" s="1"/>
  <c r="E56" i="12" s="1"/>
  <c r="E59" i="12" s="1"/>
  <c r="E62" i="12" s="1"/>
  <c r="M51" i="12"/>
  <c r="M54" i="12" s="1"/>
  <c r="M56" i="12" s="1"/>
  <c r="M59" i="12" s="1"/>
  <c r="M62" i="12" s="1"/>
  <c r="U51" i="12"/>
  <c r="U54" i="12" s="1"/>
  <c r="U56" i="12" s="1"/>
  <c r="U59" i="12" s="1"/>
  <c r="U62" i="12" s="1"/>
  <c r="E51" i="10"/>
  <c r="E54" i="10" s="1"/>
  <c r="E56" i="10" s="1"/>
  <c r="E59" i="10" s="1"/>
  <c r="E62" i="10" s="1"/>
  <c r="M51" i="10"/>
  <c r="M54" i="10" s="1"/>
  <c r="M56" i="10" s="1"/>
  <c r="M59" i="10" s="1"/>
  <c r="M62" i="10" s="1"/>
  <c r="U51" i="10"/>
  <c r="U54" i="10" s="1"/>
  <c r="U56" i="10" s="1"/>
  <c r="U59" i="10" s="1"/>
  <c r="U62" i="10" s="1"/>
  <c r="AA51" i="6"/>
  <c r="AA54" i="6" s="1"/>
  <c r="AA56" i="6" s="1"/>
  <c r="AA59" i="6" s="1"/>
  <c r="AA62" i="6" s="1"/>
  <c r="J51" i="6"/>
  <c r="J54" i="6" s="1"/>
  <c r="J56" i="6" s="1"/>
  <c r="J59" i="6" s="1"/>
  <c r="J62" i="6" s="1"/>
  <c r="R51" i="5"/>
  <c r="R54" i="5" s="1"/>
  <c r="R56" i="5" s="1"/>
  <c r="R59" i="5" s="1"/>
  <c r="R62" i="5" s="1"/>
  <c r="F51" i="4"/>
  <c r="F54" i="4" s="1"/>
  <c r="F56" i="4" s="1"/>
  <c r="F59" i="4" s="1"/>
  <c r="F62" i="4" s="1"/>
  <c r="N51" i="4"/>
  <c r="N54" i="4" s="1"/>
  <c r="N56" i="4" s="1"/>
  <c r="N59" i="4" s="1"/>
  <c r="N62" i="4" s="1"/>
  <c r="V51" i="4"/>
  <c r="V54" i="4" s="1"/>
  <c r="V56" i="4" s="1"/>
  <c r="V59" i="4" s="1"/>
  <c r="V62" i="4" s="1"/>
  <c r="C51" i="3"/>
  <c r="C54" i="3" s="1"/>
  <c r="C56" i="3" s="1"/>
  <c r="C59" i="3" s="1"/>
  <c r="C62" i="3" s="1"/>
  <c r="S51" i="3"/>
  <c r="S54" i="3" s="1"/>
  <c r="S56" i="3" s="1"/>
  <c r="S59" i="3" s="1"/>
  <c r="S62" i="3" s="1"/>
  <c r="AA51" i="3"/>
  <c r="AA54" i="3" s="1"/>
  <c r="AA56" i="3" s="1"/>
  <c r="AA59" i="3" s="1"/>
  <c r="AA62" i="3" s="1"/>
  <c r="X56" i="2"/>
  <c r="R51" i="27"/>
  <c r="R54" i="27" s="1"/>
  <c r="R56" i="27" s="1"/>
  <c r="R59" i="27" s="1"/>
  <c r="R62" i="27" s="1"/>
  <c r="AA51" i="26"/>
  <c r="AA54" i="26" s="1"/>
  <c r="AA56" i="26" s="1"/>
  <c r="AA59" i="26" s="1"/>
  <c r="AA62" i="26" s="1"/>
  <c r="C51" i="19"/>
  <c r="C54" i="19" s="1"/>
  <c r="C56" i="19" s="1"/>
  <c r="C59" i="19" s="1"/>
  <c r="C62" i="19" s="1"/>
  <c r="K51" i="19"/>
  <c r="K54" i="19" s="1"/>
  <c r="K56" i="19" s="1"/>
  <c r="K59" i="19" s="1"/>
  <c r="K62" i="19" s="1"/>
  <c r="S51" i="19"/>
  <c r="S54" i="19" s="1"/>
  <c r="S56" i="19" s="1"/>
  <c r="S59" i="19" s="1"/>
  <c r="S62" i="19" s="1"/>
  <c r="D51" i="18"/>
  <c r="D54" i="18" s="1"/>
  <c r="D56" i="18" s="1"/>
  <c r="D59" i="18" s="1"/>
  <c r="D62" i="18" s="1"/>
  <c r="L51" i="18"/>
  <c r="L54" i="18" s="1"/>
  <c r="L56" i="18" s="1"/>
  <c r="L59" i="18" s="1"/>
  <c r="L62" i="18" s="1"/>
  <c r="T51" i="18"/>
  <c r="T54" i="18" s="1"/>
  <c r="T56" i="18" s="1"/>
  <c r="T59" i="18" s="1"/>
  <c r="T62" i="18" s="1"/>
  <c r="C51" i="6"/>
  <c r="C54" i="6" s="1"/>
  <c r="C56" i="6" s="1"/>
  <c r="C59" i="6" s="1"/>
  <c r="C62" i="6" s="1"/>
  <c r="K51" i="6"/>
  <c r="K54" i="6" s="1"/>
  <c r="K56" i="6" s="1"/>
  <c r="K59" i="6" s="1"/>
  <c r="K62" i="6" s="1"/>
  <c r="Z51" i="1"/>
  <c r="X54" i="1"/>
  <c r="Z51" i="40"/>
  <c r="X54" i="40"/>
  <c r="X51" i="39"/>
  <c r="Z35" i="39"/>
  <c r="Z51" i="35"/>
  <c r="Z54" i="35"/>
  <c r="X56" i="35"/>
  <c r="X54" i="36"/>
  <c r="Z54" i="27"/>
  <c r="X56" i="27"/>
  <c r="Z50" i="38"/>
  <c r="X51" i="38"/>
  <c r="X54" i="34"/>
  <c r="Z51" i="34"/>
  <c r="Z51" i="37"/>
  <c r="X54" i="37"/>
  <c r="Z35" i="36"/>
  <c r="E51" i="33"/>
  <c r="E54" i="33" s="1"/>
  <c r="E56" i="33" s="1"/>
  <c r="E59" i="33" s="1"/>
  <c r="E62" i="33" s="1"/>
  <c r="M51" i="33"/>
  <c r="M54" i="33" s="1"/>
  <c r="M56" i="33" s="1"/>
  <c r="M59" i="33" s="1"/>
  <c r="M62" i="33" s="1"/>
  <c r="U51" i="33"/>
  <c r="U54" i="33" s="1"/>
  <c r="U56" i="33" s="1"/>
  <c r="U59" i="33" s="1"/>
  <c r="U62" i="33" s="1"/>
  <c r="I51" i="29"/>
  <c r="I54" i="29" s="1"/>
  <c r="I56" i="29" s="1"/>
  <c r="I59" i="29" s="1"/>
  <c r="I62" i="29" s="1"/>
  <c r="Q51" i="29"/>
  <c r="Q54" i="29" s="1"/>
  <c r="Q56" i="29" s="1"/>
  <c r="Q59" i="29" s="1"/>
  <c r="Q62" i="29" s="1"/>
  <c r="Y51" i="29"/>
  <c r="Y54" i="29" s="1"/>
  <c r="Y56" i="29" s="1"/>
  <c r="Y59" i="29" s="1"/>
  <c r="Y62" i="29" s="1"/>
  <c r="X51" i="29"/>
  <c r="Z51" i="28"/>
  <c r="X51" i="31"/>
  <c r="Z35" i="31"/>
  <c r="X51" i="30"/>
  <c r="Z35" i="30"/>
  <c r="C51" i="27"/>
  <c r="C54" i="27" s="1"/>
  <c r="C56" i="27" s="1"/>
  <c r="C59" i="27" s="1"/>
  <c r="C62" i="27" s="1"/>
  <c r="Z35" i="40"/>
  <c r="O51" i="31"/>
  <c r="O54" i="31" s="1"/>
  <c r="O56" i="31" s="1"/>
  <c r="O59" i="31" s="1"/>
  <c r="O62" i="31" s="1"/>
  <c r="Z35" i="1"/>
  <c r="Z51" i="32"/>
  <c r="X54" i="32"/>
  <c r="Z35" i="35"/>
  <c r="X54" i="28"/>
  <c r="Z51" i="33"/>
  <c r="Z35" i="27"/>
  <c r="Z35" i="15"/>
  <c r="Y51" i="15"/>
  <c r="Y54" i="15" s="1"/>
  <c r="Y56" i="15" s="1"/>
  <c r="Y59" i="15" s="1"/>
  <c r="Y62" i="15" s="1"/>
  <c r="X51" i="25"/>
  <c r="Z35" i="25"/>
  <c r="X51" i="24"/>
  <c r="Z35" i="24"/>
  <c r="Z54" i="22"/>
  <c r="X56" i="22"/>
  <c r="Z35" i="32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X51" i="23"/>
  <c r="R51" i="22"/>
  <c r="R54" i="22" s="1"/>
  <c r="R56" i="22" s="1"/>
  <c r="R59" i="22" s="1"/>
  <c r="R62" i="22" s="1"/>
  <c r="C51" i="21"/>
  <c r="C54" i="21" s="1"/>
  <c r="C56" i="21" s="1"/>
  <c r="C59" i="21" s="1"/>
  <c r="C62" i="21" s="1"/>
  <c r="S51" i="21"/>
  <c r="S54" i="21" s="1"/>
  <c r="S56" i="21" s="1"/>
  <c r="S59" i="21" s="1"/>
  <c r="S62" i="21" s="1"/>
  <c r="X59" i="19"/>
  <c r="J51" i="21"/>
  <c r="J54" i="21" s="1"/>
  <c r="J56" i="21" s="1"/>
  <c r="J59" i="21" s="1"/>
  <c r="J62" i="21" s="1"/>
  <c r="R51" i="21"/>
  <c r="R54" i="21" s="1"/>
  <c r="R56" i="21" s="1"/>
  <c r="R59" i="21" s="1"/>
  <c r="R62" i="21" s="1"/>
  <c r="Z51" i="21"/>
  <c r="X54" i="15"/>
  <c r="Z51" i="15"/>
  <c r="Z56" i="20"/>
  <c r="X59" i="20"/>
  <c r="Z54" i="17"/>
  <c r="X56" i="17"/>
  <c r="X51" i="16"/>
  <c r="Z35" i="16"/>
  <c r="X54" i="18"/>
  <c r="Z51" i="18"/>
  <c r="Z51" i="19"/>
  <c r="X54" i="21"/>
  <c r="Z35" i="20"/>
  <c r="F51" i="17"/>
  <c r="F54" i="17" s="1"/>
  <c r="F56" i="17" s="1"/>
  <c r="F59" i="17" s="1"/>
  <c r="F62" i="17" s="1"/>
  <c r="N51" i="17"/>
  <c r="N54" i="17" s="1"/>
  <c r="N56" i="17" s="1"/>
  <c r="N59" i="17" s="1"/>
  <c r="N62" i="17" s="1"/>
  <c r="V51" i="17"/>
  <c r="V54" i="17" s="1"/>
  <c r="V56" i="17" s="1"/>
  <c r="V59" i="17" s="1"/>
  <c r="V62" i="17" s="1"/>
  <c r="X54" i="11"/>
  <c r="Z51" i="11"/>
  <c r="J51" i="17"/>
  <c r="J54" i="17" s="1"/>
  <c r="J56" i="17" s="1"/>
  <c r="J59" i="17" s="1"/>
  <c r="J62" i="17" s="1"/>
  <c r="R51" i="17"/>
  <c r="R54" i="17" s="1"/>
  <c r="R56" i="17" s="1"/>
  <c r="R59" i="17" s="1"/>
  <c r="R62" i="17" s="1"/>
  <c r="X54" i="14"/>
  <c r="Z51" i="14"/>
  <c r="Z35" i="18"/>
  <c r="Z51" i="17"/>
  <c r="Z35" i="19"/>
  <c r="D51" i="13"/>
  <c r="D54" i="13" s="1"/>
  <c r="D56" i="13" s="1"/>
  <c r="D59" i="13" s="1"/>
  <c r="D62" i="13" s="1"/>
  <c r="L51" i="13"/>
  <c r="L54" i="13" s="1"/>
  <c r="L56" i="13" s="1"/>
  <c r="L59" i="13" s="1"/>
  <c r="L62" i="13" s="1"/>
  <c r="T51" i="13"/>
  <c r="T54" i="13" s="1"/>
  <c r="T56" i="13" s="1"/>
  <c r="T59" i="13" s="1"/>
  <c r="T62" i="13" s="1"/>
  <c r="X54" i="13"/>
  <c r="Z54" i="6"/>
  <c r="X56" i="6"/>
  <c r="Z51" i="10"/>
  <c r="X54" i="10"/>
  <c r="Z51" i="9"/>
  <c r="X56" i="8"/>
  <c r="Z35" i="10"/>
  <c r="Z35" i="11"/>
  <c r="X54" i="7"/>
  <c r="Z51" i="7"/>
  <c r="AA51" i="2"/>
  <c r="AA54" i="2" s="1"/>
  <c r="AA56" i="2" s="1"/>
  <c r="AA59" i="2" s="1"/>
  <c r="AA62" i="2" s="1"/>
  <c r="X51" i="5"/>
  <c r="Z35" i="5"/>
  <c r="Y51" i="4"/>
  <c r="Y54" i="4" s="1"/>
  <c r="Y56" i="4" s="1"/>
  <c r="Y59" i="4" s="1"/>
  <c r="Y62" i="4" s="1"/>
  <c r="Z50" i="4"/>
  <c r="J51" i="3"/>
  <c r="J54" i="3" s="1"/>
  <c r="J56" i="3" s="1"/>
  <c r="J59" i="3" s="1"/>
  <c r="J62" i="3" s="1"/>
  <c r="R51" i="3"/>
  <c r="R54" i="3" s="1"/>
  <c r="R56" i="3" s="1"/>
  <c r="R59" i="3" s="1"/>
  <c r="R62" i="3" s="1"/>
  <c r="Z56" i="2"/>
  <c r="X59" i="2"/>
  <c r="X51" i="4"/>
  <c r="Z51" i="3"/>
  <c r="Z35" i="7"/>
  <c r="Z51" i="6"/>
  <c r="X54" i="3"/>
  <c r="Z35" i="8"/>
  <c r="Z35" i="2"/>
  <c r="X56" i="9" l="1"/>
  <c r="Z54" i="9"/>
  <c r="X56" i="33"/>
  <c r="Z54" i="33"/>
  <c r="Z51" i="12"/>
  <c r="X54" i="12"/>
  <c r="X54" i="26"/>
  <c r="Z51" i="26"/>
  <c r="Z59" i="2"/>
  <c r="X62" i="2"/>
  <c r="Z62" i="2" s="1"/>
  <c r="Z56" i="17"/>
  <c r="X59" i="17"/>
  <c r="Z56" i="27"/>
  <c r="X59" i="27"/>
  <c r="Z56" i="22"/>
  <c r="X59" i="22"/>
  <c r="Z51" i="39"/>
  <c r="X54" i="39"/>
  <c r="X54" i="5"/>
  <c r="Z51" i="5"/>
  <c r="Z51" i="29"/>
  <c r="X54" i="29"/>
  <c r="Z54" i="28"/>
  <c r="X56" i="28"/>
  <c r="Z54" i="40"/>
  <c r="X56" i="40"/>
  <c r="Z59" i="19"/>
  <c r="X62" i="19"/>
  <c r="Z62" i="19" s="1"/>
  <c r="Z59" i="20"/>
  <c r="X62" i="20"/>
  <c r="Z62" i="20" s="1"/>
  <c r="X56" i="36"/>
  <c r="Z54" i="36"/>
  <c r="X56" i="10"/>
  <c r="Z54" i="10"/>
  <c r="X56" i="7"/>
  <c r="Z54" i="7"/>
  <c r="X59" i="6"/>
  <c r="Z56" i="6"/>
  <c r="X56" i="18"/>
  <c r="Z54" i="18"/>
  <c r="X56" i="15"/>
  <c r="Z54" i="15"/>
  <c r="Z51" i="23"/>
  <c r="X54" i="23"/>
  <c r="Z51" i="24"/>
  <c r="X54" i="24"/>
  <c r="Z51" i="30"/>
  <c r="X54" i="30"/>
  <c r="Z54" i="34"/>
  <c r="X56" i="34"/>
  <c r="Z54" i="37"/>
  <c r="X56" i="37"/>
  <c r="X56" i="11"/>
  <c r="Z54" i="11"/>
  <c r="X56" i="32"/>
  <c r="Z54" i="32"/>
  <c r="Z51" i="38"/>
  <c r="X54" i="38"/>
  <c r="X56" i="1"/>
  <c r="Z54" i="1"/>
  <c r="X54" i="4"/>
  <c r="Z51" i="4"/>
  <c r="Z54" i="21"/>
  <c r="X56" i="21"/>
  <c r="Z54" i="3"/>
  <c r="X56" i="3"/>
  <c r="Z56" i="8"/>
  <c r="X59" i="8"/>
  <c r="X56" i="13"/>
  <c r="Z54" i="13"/>
  <c r="X56" i="14"/>
  <c r="Z54" i="14"/>
  <c r="X54" i="16"/>
  <c r="Z51" i="16"/>
  <c r="Z51" i="25"/>
  <c r="X54" i="25"/>
  <c r="Z51" i="31"/>
  <c r="X54" i="31"/>
  <c r="Z56" i="35"/>
  <c r="X59" i="35"/>
  <c r="X56" i="26" l="1"/>
  <c r="Z54" i="26"/>
  <c r="X59" i="9"/>
  <c r="Z56" i="9"/>
  <c r="Z54" i="12"/>
  <c r="X56" i="12"/>
  <c r="X59" i="33"/>
  <c r="Z56" i="33"/>
  <c r="Z56" i="3"/>
  <c r="X59" i="3"/>
  <c r="Z54" i="25"/>
  <c r="X56" i="25"/>
  <c r="Z59" i="8"/>
  <c r="X62" i="8"/>
  <c r="Z62" i="8" s="1"/>
  <c r="Z56" i="37"/>
  <c r="X59" i="37"/>
  <c r="Z54" i="23"/>
  <c r="X56" i="23"/>
  <c r="Z54" i="29"/>
  <c r="X56" i="29"/>
  <c r="Z59" i="27"/>
  <c r="X62" i="27"/>
  <c r="Z62" i="27" s="1"/>
  <c r="X59" i="7"/>
  <c r="Z56" i="7"/>
  <c r="Z54" i="16"/>
  <c r="X56" i="16"/>
  <c r="Z54" i="5"/>
  <c r="X56" i="5"/>
  <c r="X62" i="17"/>
  <c r="Z62" i="17" s="1"/>
  <c r="Z59" i="17"/>
  <c r="Z54" i="30"/>
  <c r="X56" i="30"/>
  <c r="Z54" i="39"/>
  <c r="X56" i="39"/>
  <c r="X59" i="1"/>
  <c r="Z56" i="1"/>
  <c r="Z56" i="34"/>
  <c r="X59" i="34"/>
  <c r="X59" i="14"/>
  <c r="Z56" i="14"/>
  <c r="X59" i="32"/>
  <c r="Z56" i="32"/>
  <c r="X59" i="18"/>
  <c r="Z56" i="18"/>
  <c r="Z56" i="36"/>
  <c r="X59" i="36"/>
  <c r="Z54" i="38"/>
  <c r="X56" i="38"/>
  <c r="X59" i="40"/>
  <c r="Z56" i="40"/>
  <c r="Z56" i="15"/>
  <c r="X59" i="15"/>
  <c r="Z56" i="10"/>
  <c r="X59" i="10"/>
  <c r="Z56" i="21"/>
  <c r="X59" i="21"/>
  <c r="Z54" i="24"/>
  <c r="X56" i="24"/>
  <c r="Z56" i="28"/>
  <c r="X59" i="28"/>
  <c r="Z59" i="22"/>
  <c r="X62" i="22"/>
  <c r="Z62" i="22" s="1"/>
  <c r="Z59" i="35"/>
  <c r="X62" i="35"/>
  <c r="Z62" i="35" s="1"/>
  <c r="Z54" i="31"/>
  <c r="X56" i="31"/>
  <c r="Z56" i="13"/>
  <c r="X59" i="13"/>
  <c r="Z54" i="4"/>
  <c r="X56" i="4"/>
  <c r="Z56" i="11"/>
  <c r="X59" i="11"/>
  <c r="X62" i="6"/>
  <c r="Z62" i="6" s="1"/>
  <c r="Z59" i="6"/>
  <c r="Z59" i="33" l="1"/>
  <c r="X62" i="33"/>
  <c r="Z62" i="33" s="1"/>
  <c r="X59" i="26"/>
  <c r="Z56" i="26"/>
  <c r="Z56" i="12"/>
  <c r="X59" i="12"/>
  <c r="X62" i="9"/>
  <c r="Z62" i="9" s="1"/>
  <c r="Z59" i="9"/>
  <c r="X62" i="7"/>
  <c r="Z62" i="7" s="1"/>
  <c r="Z59" i="7"/>
  <c r="Z59" i="28"/>
  <c r="X62" i="28"/>
  <c r="Z62" i="28" s="1"/>
  <c r="Z56" i="4"/>
  <c r="X59" i="4"/>
  <c r="Z59" i="10"/>
  <c r="X62" i="10"/>
  <c r="Z62" i="10" s="1"/>
  <c r="Z56" i="30"/>
  <c r="X59" i="30"/>
  <c r="Z59" i="37"/>
  <c r="X62" i="37"/>
  <c r="Z62" i="37" s="1"/>
  <c r="Z56" i="5"/>
  <c r="X59" i="5"/>
  <c r="Z56" i="29"/>
  <c r="X59" i="29"/>
  <c r="X59" i="25"/>
  <c r="Z56" i="25"/>
  <c r="Z59" i="14"/>
  <c r="X62" i="14"/>
  <c r="Z62" i="14" s="1"/>
  <c r="Z59" i="15"/>
  <c r="X62" i="15"/>
  <c r="Z62" i="15" s="1"/>
  <c r="Z56" i="24"/>
  <c r="X59" i="24"/>
  <c r="X62" i="40"/>
  <c r="Z62" i="40" s="1"/>
  <c r="Z59" i="40"/>
  <c r="Z59" i="1"/>
  <c r="X62" i="1"/>
  <c r="Z62" i="1" s="1"/>
  <c r="Z59" i="11"/>
  <c r="X62" i="11"/>
  <c r="Z62" i="11" s="1"/>
  <c r="Z59" i="21"/>
  <c r="X62" i="21"/>
  <c r="Z62" i="21" s="1"/>
  <c r="Z56" i="38"/>
  <c r="X59" i="38"/>
  <c r="Z56" i="39"/>
  <c r="X59" i="39"/>
  <c r="Z56" i="16"/>
  <c r="X59" i="16"/>
  <c r="Z56" i="23"/>
  <c r="X59" i="23"/>
  <c r="Z59" i="3"/>
  <c r="X62" i="3"/>
  <c r="Z62" i="3" s="1"/>
  <c r="Z59" i="13"/>
  <c r="X62" i="13"/>
  <c r="Z62" i="13" s="1"/>
  <c r="Z59" i="36"/>
  <c r="X62" i="36"/>
  <c r="Z62" i="36" s="1"/>
  <c r="Z59" i="34"/>
  <c r="X62" i="34"/>
  <c r="Z62" i="34" s="1"/>
  <c r="X59" i="31"/>
  <c r="Z56" i="31"/>
  <c r="X62" i="18"/>
  <c r="Z62" i="18" s="1"/>
  <c r="Z59" i="18"/>
  <c r="Z59" i="32"/>
  <c r="X62" i="32"/>
  <c r="Z62" i="32" s="1"/>
  <c r="Z59" i="12" l="1"/>
  <c r="X62" i="12"/>
  <c r="Z62" i="12" s="1"/>
  <c r="Z59" i="26"/>
  <c r="X62" i="26"/>
  <c r="Z62" i="26" s="1"/>
  <c r="X62" i="24"/>
  <c r="Z62" i="24" s="1"/>
  <c r="Z59" i="24"/>
  <c r="Z59" i="29"/>
  <c r="X62" i="29"/>
  <c r="Z62" i="29" s="1"/>
  <c r="X62" i="5"/>
  <c r="Z62" i="5" s="1"/>
  <c r="Z59" i="5"/>
  <c r="X62" i="39"/>
  <c r="Z62" i="39" s="1"/>
  <c r="Z59" i="39"/>
  <c r="Z59" i="38"/>
  <c r="X62" i="38"/>
  <c r="Z62" i="38" s="1"/>
  <c r="X62" i="30"/>
  <c r="Z62" i="30" s="1"/>
  <c r="Z59" i="30"/>
  <c r="Z59" i="23"/>
  <c r="X62" i="23"/>
  <c r="Z62" i="23" s="1"/>
  <c r="Z59" i="16"/>
  <c r="X62" i="16"/>
  <c r="Z62" i="16" s="1"/>
  <c r="Z59" i="4"/>
  <c r="X62" i="4"/>
  <c r="Z62" i="4" s="1"/>
  <c r="X62" i="31"/>
  <c r="Z62" i="31" s="1"/>
  <c r="Z59" i="31"/>
  <c r="X62" i="25"/>
  <c r="Z62" i="25" s="1"/>
  <c r="Z59" i="25"/>
</calcChain>
</file>

<file path=xl/sharedStrings.xml><?xml version="1.0" encoding="utf-8"?>
<sst xmlns="http://schemas.openxmlformats.org/spreadsheetml/2006/main" count="6000" uniqueCount="128">
  <si>
    <t>Eastern Cape: Buffalo City (BUF)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</si>
  <si>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</si>
  <si>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</si>
  <si>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</si>
  <si>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</si>
  <si>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</si>
  <si>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</si>
  <si>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</si>
  <si>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</si>
  <si>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</si>
  <si>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</si>
  <si>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</si>
  <si>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</si>
  <si>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</si>
  <si>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</si>
  <si>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</si>
  <si>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</si>
  <si>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</si>
  <si>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</si>
  <si>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</si>
  <si>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</si>
  <si>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</si>
  <si>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</si>
  <si>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</si>
  <si>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</si>
  <si>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</si>
  <si>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</si>
  <si>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</si>
  <si>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</si>
  <si>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</si>
  <si>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</si>
  <si>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</si>
  <si>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</si>
  <si>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</si>
  <si>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</si>
  <si>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</si>
  <si>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</si>
  <si>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</si>
  <si>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</si>
  <si>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</si>
  <si>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</si>
  <si>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</si>
  <si>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</si>
  <si>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</si>
  <si>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</si>
  <si>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</si>
  <si>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</si>
  <si>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</si>
  <si>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</si>
  <si>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</si>
  <si>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</si>
  <si>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</si>
  <si>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</si>
  <si>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</si>
  <si>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</si>
  <si>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</si>
  <si>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</si>
  <si>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</si>
  <si>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</si>
  <si>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</si>
  <si>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</si>
  <si>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</si>
  <si>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</si>
  <si>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</si>
  <si>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</si>
  <si>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</si>
  <si>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</si>
  <si>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</si>
  <si>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</si>
  <si>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</si>
  <si>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</si>
  <si>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</si>
  <si>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</si>
  <si>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</si>
  <si>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</si>
  <si>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</si>
  <si>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</si>
  <si>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</si>
  <si>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</si>
  <si>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</si>
  <si>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</si>
  <si>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</si>
  <si>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</si>
  <si>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</si>
  <si>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</si>
  <si>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</si>
  <si>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</si>
  <si>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</si>
  <si>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</si>
  <si>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3rd Quarter ended 31 March 2026 (Figures Finalised as at 2026/05/05)</t>
  </si>
  <si>
    <t>Eastern Cape: Dr Beyers Naude (EC101) - Table C4 Quarterly Budgeted Financial Performance ( Waste water management                             ) for 3rd Quarter ended 31 March 2026 (Figures Finalised as at 2026/05/05)</t>
  </si>
  <si>
    <t>Eastern Cape: Blue Crane Route (EC102) - Table C4 Quarterly Budgeted Financial Performance ( Waste water management                             ) for 3rd Quarter ended 31 March 2026 (Figures Finalised as at 2026/05/05)</t>
  </si>
  <si>
    <t>Eastern Cape: Makana (EC104) - Table C4 Quarterly Budgeted Financial Performance ( Waste water management                             ) for 3rd Quarter ended 31 March 2026 (Figures Finalised as at 2026/05/05)</t>
  </si>
  <si>
    <t>Eastern Cape: Ndlambe (EC105) - Table C4 Quarterly Budgeted Financial Performance ( Waste water management                             ) for 3rd Quarter ended 31 March 2026 (Figures Finalised as at 2026/05/05)</t>
  </si>
  <si>
    <t>Eastern Cape: Sundays River Valley (EC106) - Table C4 Quarterly Budgeted Financial Performance ( Waste water management                             ) for 3rd Quarter ended 31 March 2026 (Figures Finalised as at 2026/05/05)</t>
  </si>
  <si>
    <t>Eastern Cape: Kouga (EC108) - Table C4 Quarterly Budgeted Financial Performance ( Waste water management                             ) for 3rd Quarter ended 31 March 2026 (Figures Finalised as at 2026/05/05)</t>
  </si>
  <si>
    <t>Eastern Cape: Kou-Kamma (EC109) - Table C4 Quarterly Budgeted Financial Performance ( Waste water management                             ) for 3rd Quarter ended 31 March 2026 (Figures Finalised as at 2026/05/05)</t>
  </si>
  <si>
    <t>Eastern Cape: Sarah Baartman (DC10) - Table C4 Quarterly Budgeted Financial Performance ( Waste water management                             ) for 3rd Quarter ended 31 March 2026 (Figures Finalised as at 2026/05/05)</t>
  </si>
  <si>
    <t>Eastern Cape: Mbhashe (EC121) - Table C4 Quarterly Budgeted Financial Performance ( Waste water management                             ) for 3rd Quarter ended 31 March 2026 (Figures Finalised as at 2026/05/05)</t>
  </si>
  <si>
    <t>Eastern Cape: Mnquma (EC122) - Table C4 Quarterly Budgeted Financial Performance ( Waste water management                             ) for 3rd Quarter ended 31 March 2026 (Figures Finalised as at 2026/05/05)</t>
  </si>
  <si>
    <t>Eastern Cape: Great Kei (EC123) - Table C4 Quarterly Budgeted Financial Performance ( Waste water management                             ) for 3rd Quarter ended 31 March 2026 (Figures Finalised as at 2026/05/05)</t>
  </si>
  <si>
    <t>Eastern Cape: Amahlathi (EC124) - Table C4 Quarterly Budgeted Financial Performance ( Waste water management                             ) for 3rd Quarter ended 31 March 2026 (Figures Finalised as at 2026/05/05)</t>
  </si>
  <si>
    <t>Eastern Cape: Ngqushwa (EC126) - Table C4 Quarterly Budgeted Financial Performance ( Waste water management                             ) for 3rd Quarter ended 31 March 2026 (Figures Finalised as at 2026/05/05)</t>
  </si>
  <si>
    <t>Eastern Cape: Raymond Mhlaba (EC129) - Table C4 Quarterly Budgeted Financial Performance ( Waste water management                             ) for 3rd Quarter ended 31 March 2026 (Figures Finalised as at 2026/05/05)</t>
  </si>
  <si>
    <t>Eastern Cape: Amathole (DC12) - Table C4 Quarterly Budgeted Financial Performance ( Waste water management                             ) for 3rd Quarter ended 31 March 2026 (Figures Finalised as at 2026/05/05)</t>
  </si>
  <si>
    <t>Eastern Cape: Inxuba Yethemba (EC131) - Table C4 Quarterly Budgeted Financial Performance ( Waste water management                             ) for 3rd Quarter ended 31 March 2026 (Figures Finalised as at 2026/05/05)</t>
  </si>
  <si>
    <t>Eastern Cape: Vuyisile Mini (EC135) - Table C4 Quarterly Budgeted Financial Performance ( Waste water management                             ) for 3rd Quarter ended 31 March 2026 (Figures Finalised as at 2026/05/05)</t>
  </si>
  <si>
    <t>Eastern Cape: Emalahleni (EC) (EC136) - Table C4 Quarterly Budgeted Financial Performance ( Waste water management                             ) for 3rd Quarter ended 31 March 2026 (Figures Finalised as at 2026/05/05)</t>
  </si>
  <si>
    <t>Eastern Cape: Dr. A.B. Xuma (EC137) - Table C4 Quarterly Budgeted Financial Performance ( Waste water management                             ) for 3rd Quarter ended 31 March 2026 (Figures Finalised as at 2026/05/05)</t>
  </si>
  <si>
    <t>Eastern Cape: Sakhisizwe (EC138) - Table C4 Quarterly Budgeted Financial Performance ( Waste water management                             ) for 3rd Quarter ended 31 March 2026 (Figures Finalised as at 2026/05/05)</t>
  </si>
  <si>
    <t>Eastern Cape: Enoch Mgijima (EC139) - Table C4 Quarterly Budgeted Financial Performance ( Waste water management                             ) for 3rd Quarter ended 31 March 2026 (Figures Finalised as at 2026/05/05)</t>
  </si>
  <si>
    <t>Eastern Cape: Chris Hani (DC13) - Table C4 Quarterly Budgeted Financial Performance ( Waste water management                             ) for 3rd Quarter ended 31 March 2026 (Figures Finalised as at 2026/05/05)</t>
  </si>
  <si>
    <t>Eastern Cape: Elundini (EC141) - Table C4 Quarterly Budgeted Financial Performance ( Waste water management                             ) for 3rd Quarter ended 31 March 2026 (Figures Finalised as at 2026/05/05)</t>
  </si>
  <si>
    <t>Eastern Cape: Senqu (EC142) - Table C4 Quarterly Budgeted Financial Performance ( Waste water management                             ) for 3rd Quarter ended 31 March 2026 (Figures Finalised as at 2026/05/05)</t>
  </si>
  <si>
    <t>Eastern Cape: Walter Sisulu (EC145) - Table C4 Quarterly Budgeted Financial Performance ( Waste water management                             ) for 3rd Quarter ended 31 March 2026 (Figures Finalised as at 2026/05/05)</t>
  </si>
  <si>
    <t>Eastern Cape: Joe Gqabi (DC14) - Table C4 Quarterly Budgeted Financial Performance ( Waste water management                             ) for 3rd Quarter ended 31 March 2026 (Figures Finalised as at 2026/05/05)</t>
  </si>
  <si>
    <t>Eastern Cape: Ngquza Hills (EC153) - Table C4 Quarterly Budgeted Financial Performance ( Waste water management                             ) for 3rd Quarter ended 31 March 2026 (Figures Finalised as at 2026/05/05)</t>
  </si>
  <si>
    <t>Eastern Cape: Port St Johns (EC154) - Table C4 Quarterly Budgeted Financial Performance ( Waste water management                             ) for 3rd Quarter ended 31 March 2026 (Figures Finalised as at 2026/05/05)</t>
  </si>
  <si>
    <t>Eastern Cape: Nyandeni (EC155) - Table C4 Quarterly Budgeted Financial Performance ( Waste water management                             ) for 3rd Quarter ended 31 March 2026 (Figures Finalised as at 2026/05/05)</t>
  </si>
  <si>
    <t>Eastern Cape: Kumkani Mhlontlo (EC156) - Table C4 Quarterly Budgeted Financial Performance ( Waste water management                             ) for 3rd Quarter ended 31 March 2026 (Figures Finalised as at 2026/05/05)</t>
  </si>
  <si>
    <t>Eastern Cape: King Sabata Dalindyebo (EC157) - Table C4 Quarterly Budgeted Financial Performance ( Waste water management                             ) for 3rd Quarter ended 31 March 2026 (Figures Finalised as at 2026/05/05)</t>
  </si>
  <si>
    <t>Eastern Cape: O R Tambo (DC15) - Table C4 Quarterly Budgeted Financial Performance ( Waste water management                             ) for 3rd Quarter ended 31 March 2026 (Figures Finalised as at 2026/05/05)</t>
  </si>
  <si>
    <t>Eastern Cape: Matatiele (EC441) - Table C4 Quarterly Budgeted Financial Performance ( Waste water management                             ) for 3rd Quarter ended 31 March 2026 (Figures Finalised as at 2026/05/05)</t>
  </si>
  <si>
    <t>Eastern Cape: Umzimvubu (EC442) - Table C4 Quarterly Budgeted Financial Performance ( Waste water management                             ) for 3rd Quarter ended 31 March 2026 (Figures Finalised as at 2026/05/05)</t>
  </si>
  <si>
    <t>Eastern Cape: Winnie Madikizela-Mandela (EC443) - Table C4 Quarterly Budgeted Financial Performance ( Waste water management                             ) for 3rd Quarter ended 31 March 2026 (Figures Finalised as at 2026/05/05)</t>
  </si>
  <si>
    <t>Eastern Cape: Ntabankulu (EC444) - Table C4 Quarterly Budgeted Financial Performance ( Waste water management                             ) for 3rd Quarter ended 31 March 2026 (Figures Finalised as at 2026/05/05)</t>
  </si>
  <si>
    <t>Eastern Cape: Alfred Nzo (DC44)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</si>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</sst>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580715566</v>
      </c>
      <c r="D8" s="20">
        <v>0</v>
      </c>
      <c r="E8" s="21">
        <v>632341577</v>
      </c>
      <c r="F8" s="22">
        <v>614841577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>
        <v>48848742</v>
      </c>
      <c r="L8" s="22">
        <v>48121004</v>
      </c>
      <c r="M8" s="22">
        <v>49582153</v>
      </c>
      <c r="N8" s="22">
        <v>146551899</v>
      </c>
      <c r="O8" s="22">
        <v>47537024</v>
      </c>
      <c r="P8" s="22">
        <v>43175081</v>
      </c>
      <c r="Q8" s="22">
        <v>47711441</v>
      </c>
      <c r="R8" s="22">
        <v>138423546</v>
      </c>
      <c r="S8" s="22">
        <v>0</v>
      </c>
      <c r="T8" s="22">
        <v>0</v>
      </c>
      <c r="U8" s="22">
        <v>0</v>
      </c>
      <c r="V8" s="22">
        <v>0</v>
      </c>
      <c r="W8" s="22">
        <v>445078245</v>
      </c>
      <c r="X8" s="22">
        <v>464410191</v>
      </c>
      <c r="Y8" s="22">
        <v>-19331946</v>
      </c>
      <c r="Z8" s="23">
        <v>-4.1626877218979885</v>
      </c>
      <c r="AA8" s="20">
        <v>614841577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35823555</v>
      </c>
      <c r="D13" s="20">
        <v>0</v>
      </c>
      <c r="E13" s="21">
        <v>0</v>
      </c>
      <c r="F13" s="22">
        <v>27255616</v>
      </c>
      <c r="G13" s="22">
        <v>3108884</v>
      </c>
      <c r="H13" s="22">
        <v>2960805</v>
      </c>
      <c r="I13" s="22">
        <v>3096651</v>
      </c>
      <c r="J13" s="22">
        <v>9166340</v>
      </c>
      <c r="K13" s="22">
        <v>3055137</v>
      </c>
      <c r="L13" s="22">
        <v>3407502</v>
      </c>
      <c r="M13" s="22">
        <v>4405549</v>
      </c>
      <c r="N13" s="22">
        <v>10868188</v>
      </c>
      <c r="O13" s="22">
        <v>4461558</v>
      </c>
      <c r="P13" s="22">
        <v>4291241</v>
      </c>
      <c r="Q13" s="22">
        <v>4475629</v>
      </c>
      <c r="R13" s="22">
        <v>13228428</v>
      </c>
      <c r="S13" s="22">
        <v>0</v>
      </c>
      <c r="T13" s="22">
        <v>0</v>
      </c>
      <c r="U13" s="22">
        <v>0</v>
      </c>
      <c r="V13" s="22">
        <v>0</v>
      </c>
      <c r="W13" s="22">
        <v>33262956</v>
      </c>
      <c r="X13" s="22">
        <v>20441709</v>
      </c>
      <c r="Y13" s="22">
        <v>12821247</v>
      </c>
      <c r="Z13" s="23">
        <v>62.721013199043199</v>
      </c>
      <c r="AA13" s="20">
        <v>27255616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3600</v>
      </c>
      <c r="D22" s="20">
        <v>0</v>
      </c>
      <c r="E22" s="21">
        <v>1368626</v>
      </c>
      <c r="F22" s="22">
        <v>1368626</v>
      </c>
      <c r="G22" s="22">
        <v>300</v>
      </c>
      <c r="H22" s="22">
        <v>703</v>
      </c>
      <c r="I22" s="22">
        <v>300</v>
      </c>
      <c r="J22" s="22">
        <v>1303</v>
      </c>
      <c r="K22" s="22">
        <v>300</v>
      </c>
      <c r="L22" s="22">
        <v>300</v>
      </c>
      <c r="M22" s="22">
        <v>300</v>
      </c>
      <c r="N22" s="22">
        <v>900</v>
      </c>
      <c r="O22" s="22">
        <v>300</v>
      </c>
      <c r="P22" s="22">
        <v>300</v>
      </c>
      <c r="Q22" s="22">
        <v>300</v>
      </c>
      <c r="R22" s="22">
        <v>900</v>
      </c>
      <c r="S22" s="22">
        <v>0</v>
      </c>
      <c r="T22" s="22">
        <v>0</v>
      </c>
      <c r="U22" s="22">
        <v>0</v>
      </c>
      <c r="V22" s="22">
        <v>0</v>
      </c>
      <c r="W22" s="22">
        <v>3103</v>
      </c>
      <c r="X22" s="22">
        <v>865104</v>
      </c>
      <c r="Y22" s="22">
        <v>-862001</v>
      </c>
      <c r="Z22" s="18">
        <v>-99.641314801457398</v>
      </c>
      <c r="AA22" s="20">
        <v>1368626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143523851</v>
      </c>
      <c r="D28" s="20">
        <v>0</v>
      </c>
      <c r="E28" s="21">
        <v>147758621</v>
      </c>
      <c r="F28" s="22">
        <v>147160362</v>
      </c>
      <c r="G28" s="22">
        <v>47799477</v>
      </c>
      <c r="H28" s="22">
        <v>0</v>
      </c>
      <c r="I28" s="22">
        <v>0</v>
      </c>
      <c r="J28" s="22">
        <v>47799477</v>
      </c>
      <c r="K28" s="22">
        <v>7518752</v>
      </c>
      <c r="L28" s="22">
        <v>8586054</v>
      </c>
      <c r="M28" s="22">
        <v>54703927</v>
      </c>
      <c r="N28" s="22">
        <v>70808733</v>
      </c>
      <c r="O28" s="22">
        <v>1293223</v>
      </c>
      <c r="P28" s="22">
        <v>602153</v>
      </c>
      <c r="Q28" s="22">
        <v>29621232</v>
      </c>
      <c r="R28" s="22">
        <v>31516608</v>
      </c>
      <c r="S28" s="22">
        <v>0</v>
      </c>
      <c r="T28" s="22">
        <v>0</v>
      </c>
      <c r="U28" s="22">
        <v>0</v>
      </c>
      <c r="V28" s="22">
        <v>0</v>
      </c>
      <c r="W28" s="22">
        <v>150124818</v>
      </c>
      <c r="X28" s="22">
        <v>112177546</v>
      </c>
      <c r="Y28" s="22">
        <v>37947272</v>
      </c>
      <c r="Z28" s="23">
        <v>33.827867833728511</v>
      </c>
      <c r="AA28" s="20">
        <v>147160362</v>
      </c>
    </row>
    <row r="29" spans="1:27" x14ac:dyDescent="0.25">
      <c r="A29" s="19" t="s">
        <v>56</v>
      </c>
      <c r="B29" s="15" t="s">
        <v>32</v>
      </c>
      <c r="C29" s="20">
        <v>2087224</v>
      </c>
      <c r="D29" s="20">
        <v>0</v>
      </c>
      <c r="E29" s="21">
        <v>0</v>
      </c>
      <c r="F29" s="22">
        <v>2100000</v>
      </c>
      <c r="G29" s="22">
        <v>219758</v>
      </c>
      <c r="H29" s="22">
        <v>215669</v>
      </c>
      <c r="I29" s="22">
        <v>211650</v>
      </c>
      <c r="J29" s="22">
        <v>647077</v>
      </c>
      <c r="K29" s="22">
        <v>214003</v>
      </c>
      <c r="L29" s="22">
        <v>237530</v>
      </c>
      <c r="M29" s="22">
        <v>245875</v>
      </c>
      <c r="N29" s="22">
        <v>697408</v>
      </c>
      <c r="O29" s="22">
        <v>246126</v>
      </c>
      <c r="P29" s="22">
        <v>258985</v>
      </c>
      <c r="Q29" s="22">
        <v>260161</v>
      </c>
      <c r="R29" s="22">
        <v>765272</v>
      </c>
      <c r="S29" s="22">
        <v>0</v>
      </c>
      <c r="T29" s="22">
        <v>0</v>
      </c>
      <c r="U29" s="22">
        <v>0</v>
      </c>
      <c r="V29" s="22">
        <v>0</v>
      </c>
      <c r="W29" s="22">
        <v>2109757</v>
      </c>
      <c r="X29" s="22">
        <v>840000</v>
      </c>
      <c r="Y29" s="22">
        <v>1269757</v>
      </c>
      <c r="Z29" s="23">
        <v>151.16154761904761</v>
      </c>
      <c r="AA29" s="20">
        <v>2100000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17233475</v>
      </c>
      <c r="D31" s="20">
        <v>0</v>
      </c>
      <c r="E31" s="21">
        <v>0</v>
      </c>
      <c r="F31" s="22">
        <v>17500000</v>
      </c>
      <c r="G31" s="22">
        <v>2006862</v>
      </c>
      <c r="H31" s="22">
        <v>1472135</v>
      </c>
      <c r="I31" s="22">
        <v>1269385</v>
      </c>
      <c r="J31" s="22">
        <v>4748382</v>
      </c>
      <c r="K31" s="22">
        <v>1537012</v>
      </c>
      <c r="L31" s="22">
        <v>1579564</v>
      </c>
      <c r="M31" s="22">
        <v>1590303</v>
      </c>
      <c r="N31" s="22">
        <v>4706879</v>
      </c>
      <c r="O31" s="22">
        <v>1599942</v>
      </c>
      <c r="P31" s="22">
        <v>1600917</v>
      </c>
      <c r="Q31" s="22">
        <v>1503986</v>
      </c>
      <c r="R31" s="22">
        <v>4704845</v>
      </c>
      <c r="S31" s="22">
        <v>0</v>
      </c>
      <c r="T31" s="22">
        <v>0</v>
      </c>
      <c r="U31" s="22">
        <v>0</v>
      </c>
      <c r="V31" s="22">
        <v>0</v>
      </c>
      <c r="W31" s="22">
        <v>14160106</v>
      </c>
      <c r="X31" s="22">
        <v>7000000</v>
      </c>
      <c r="Y31" s="22">
        <v>7160106</v>
      </c>
      <c r="Z31" s="23">
        <v>102.28722857142859</v>
      </c>
      <c r="AA31" s="20">
        <v>17500000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779387271</v>
      </c>
      <c r="D35" s="29">
        <f t="shared" ref="D35:Y35" si="0">SUM(D6:D34)</f>
        <v>0</v>
      </c>
      <c r="E35" s="30">
        <f t="shared" si="0"/>
        <v>781468824</v>
      </c>
      <c r="F35" s="31">
        <f t="shared" si="0"/>
        <v>810226181</v>
      </c>
      <c r="G35" s="31">
        <f t="shared" si="0"/>
        <v>121196412</v>
      </c>
      <c r="H35" s="31">
        <f t="shared" si="0"/>
        <v>48354805</v>
      </c>
      <c r="I35" s="31">
        <f t="shared" si="0"/>
        <v>52914162</v>
      </c>
      <c r="J35" s="31">
        <f t="shared" si="0"/>
        <v>222465379</v>
      </c>
      <c r="K35" s="31">
        <f t="shared" si="0"/>
        <v>61173946</v>
      </c>
      <c r="L35" s="31">
        <f t="shared" si="0"/>
        <v>61931954</v>
      </c>
      <c r="M35" s="31">
        <f t="shared" si="0"/>
        <v>110528107</v>
      </c>
      <c r="N35" s="31">
        <f t="shared" si="0"/>
        <v>233634007</v>
      </c>
      <c r="O35" s="31">
        <f t="shared" si="0"/>
        <v>55138173</v>
      </c>
      <c r="P35" s="31">
        <f t="shared" si="0"/>
        <v>49928677</v>
      </c>
      <c r="Q35" s="31">
        <f t="shared" si="0"/>
        <v>83572749</v>
      </c>
      <c r="R35" s="31">
        <f t="shared" si="0"/>
        <v>188639599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644738985</v>
      </c>
      <c r="X35" s="31">
        <f t="shared" si="0"/>
        <v>605734550</v>
      </c>
      <c r="Y35" s="31">
        <f t="shared" si="0"/>
        <v>39004435</v>
      </c>
      <c r="Z35" s="32">
        <f>+IF(X35&lt;&gt;0,+(Y35/X35)*100,0)</f>
        <v>6.4391960141616496</v>
      </c>
      <c r="AA35" s="29">
        <f>SUM(AA6:AA34)</f>
        <v>810226181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153000661</v>
      </c>
      <c r="D37" s="20">
        <v>0</v>
      </c>
      <c r="E37" s="21">
        <v>158646131</v>
      </c>
      <c r="F37" s="22">
        <v>161306570</v>
      </c>
      <c r="G37" s="22">
        <v>0</v>
      </c>
      <c r="H37" s="22">
        <v>0</v>
      </c>
      <c r="I37" s="22">
        <v>0</v>
      </c>
      <c r="J37" s="22">
        <v>0</v>
      </c>
      <c r="K37" s="22">
        <v>333966</v>
      </c>
      <c r="L37" s="22">
        <v>14987710</v>
      </c>
      <c r="M37" s="22">
        <v>13894549</v>
      </c>
      <c r="N37" s="22">
        <v>29216225</v>
      </c>
      <c r="O37" s="22">
        <v>12997057</v>
      </c>
      <c r="P37" s="22">
        <v>13784386</v>
      </c>
      <c r="Q37" s="22">
        <v>13094840</v>
      </c>
      <c r="R37" s="22">
        <v>39876283</v>
      </c>
      <c r="S37" s="22">
        <v>0</v>
      </c>
      <c r="T37" s="22">
        <v>0</v>
      </c>
      <c r="U37" s="22">
        <v>0</v>
      </c>
      <c r="V37" s="22">
        <v>0</v>
      </c>
      <c r="W37" s="22">
        <v>69092508</v>
      </c>
      <c r="X37" s="22">
        <v>116791758</v>
      </c>
      <c r="Y37" s="22">
        <v>-47699250</v>
      </c>
      <c r="Z37" s="23">
        <v>-40.841280940389645</v>
      </c>
      <c r="AA37" s="20">
        <v>161306570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7651829</v>
      </c>
      <c r="D40" s="20">
        <v>0</v>
      </c>
      <c r="E40" s="21">
        <v>5905551</v>
      </c>
      <c r="F40" s="22">
        <v>5905551</v>
      </c>
      <c r="G40" s="22">
        <v>97305</v>
      </c>
      <c r="H40" s="22">
        <v>292040</v>
      </c>
      <c r="I40" s="22">
        <v>37640</v>
      </c>
      <c r="J40" s="22">
        <v>426985</v>
      </c>
      <c r="K40" s="22">
        <v>927324</v>
      </c>
      <c r="L40" s="22">
        <v>352974</v>
      </c>
      <c r="M40" s="22">
        <v>128594</v>
      </c>
      <c r="N40" s="22">
        <v>1408892</v>
      </c>
      <c r="O40" s="22">
        <v>769612</v>
      </c>
      <c r="P40" s="22">
        <v>313560</v>
      </c>
      <c r="Q40" s="22">
        <v>1628269</v>
      </c>
      <c r="R40" s="22">
        <v>2711441</v>
      </c>
      <c r="S40" s="22">
        <v>0</v>
      </c>
      <c r="T40" s="22">
        <v>0</v>
      </c>
      <c r="U40" s="22">
        <v>0</v>
      </c>
      <c r="V40" s="22">
        <v>0</v>
      </c>
      <c r="W40" s="22">
        <v>4547318</v>
      </c>
      <c r="X40" s="22">
        <v>4512458</v>
      </c>
      <c r="Y40" s="22">
        <v>34860</v>
      </c>
      <c r="Z40" s="23">
        <v>0.77252796591126172</v>
      </c>
      <c r="AA40" s="20">
        <v>5905551</v>
      </c>
    </row>
    <row r="41" spans="1:27" x14ac:dyDescent="0.25">
      <c r="A41" s="19" t="s">
        <v>67</v>
      </c>
      <c r="B41" s="15" t="s">
        <v>32</v>
      </c>
      <c r="C41" s="20">
        <v>177261979</v>
      </c>
      <c r="D41" s="20">
        <v>0</v>
      </c>
      <c r="E41" s="21">
        <v>160876717</v>
      </c>
      <c r="F41" s="22">
        <v>160876717</v>
      </c>
      <c r="G41" s="22">
        <v>11261371</v>
      </c>
      <c r="H41" s="22">
        <v>15621130</v>
      </c>
      <c r="I41" s="22">
        <v>13384943</v>
      </c>
      <c r="J41" s="22">
        <v>40267444</v>
      </c>
      <c r="K41" s="22">
        <v>13401031</v>
      </c>
      <c r="L41" s="22">
        <v>13401031</v>
      </c>
      <c r="M41" s="22">
        <v>13401031</v>
      </c>
      <c r="N41" s="22">
        <v>40203093</v>
      </c>
      <c r="O41" s="22">
        <v>13401031</v>
      </c>
      <c r="P41" s="22">
        <v>13401031</v>
      </c>
      <c r="Q41" s="22">
        <v>13401031</v>
      </c>
      <c r="R41" s="22">
        <v>40203093</v>
      </c>
      <c r="S41" s="22">
        <v>0</v>
      </c>
      <c r="T41" s="22">
        <v>0</v>
      </c>
      <c r="U41" s="22">
        <v>0</v>
      </c>
      <c r="V41" s="22">
        <v>0</v>
      </c>
      <c r="W41" s="22">
        <v>120673630</v>
      </c>
      <c r="X41" s="22">
        <v>120673630</v>
      </c>
      <c r="Y41" s="22">
        <v>0</v>
      </c>
      <c r="Z41" s="23">
        <v>0</v>
      </c>
      <c r="AA41" s="20">
        <v>160876717</v>
      </c>
    </row>
    <row r="42" spans="1:27" x14ac:dyDescent="0.25">
      <c r="A42" s="19" t="s">
        <v>68</v>
      </c>
      <c r="B42" s="15" t="s">
        <v>32</v>
      </c>
      <c r="C42" s="20">
        <v>823435607</v>
      </c>
      <c r="D42" s="20">
        <v>0</v>
      </c>
      <c r="E42" s="21">
        <v>33132527</v>
      </c>
      <c r="F42" s="22">
        <v>33132527</v>
      </c>
      <c r="G42" s="22">
        <v>12016165</v>
      </c>
      <c r="H42" s="22">
        <v>11368699</v>
      </c>
      <c r="I42" s="22">
        <v>10489004</v>
      </c>
      <c r="J42" s="22">
        <v>33873868</v>
      </c>
      <c r="K42" s="22">
        <v>10838635</v>
      </c>
      <c r="L42" s="22">
        <v>10486226</v>
      </c>
      <c r="M42" s="22">
        <v>10837332</v>
      </c>
      <c r="N42" s="22">
        <v>32162193</v>
      </c>
      <c r="O42" s="22">
        <v>10837331</v>
      </c>
      <c r="P42" s="22">
        <v>9620152</v>
      </c>
      <c r="Q42" s="22">
        <v>18739396</v>
      </c>
      <c r="R42" s="22">
        <v>39196879</v>
      </c>
      <c r="S42" s="22">
        <v>0</v>
      </c>
      <c r="T42" s="22">
        <v>0</v>
      </c>
      <c r="U42" s="22">
        <v>0</v>
      </c>
      <c r="V42" s="22">
        <v>0</v>
      </c>
      <c r="W42" s="22">
        <v>105232940</v>
      </c>
      <c r="X42" s="22">
        <v>25021704</v>
      </c>
      <c r="Y42" s="22">
        <v>80211236</v>
      </c>
      <c r="Z42" s="23">
        <v>320.56664086506657</v>
      </c>
      <c r="AA42" s="20">
        <v>33132527</v>
      </c>
    </row>
    <row r="43" spans="1:27" x14ac:dyDescent="0.25">
      <c r="A43" s="19" t="s">
        <v>69</v>
      </c>
      <c r="B43" s="15" t="s">
        <v>32</v>
      </c>
      <c r="C43" s="20">
        <v>1490063</v>
      </c>
      <c r="D43" s="20">
        <v>0</v>
      </c>
      <c r="E43" s="21">
        <v>1016598</v>
      </c>
      <c r="F43" s="22">
        <v>1016598</v>
      </c>
      <c r="G43" s="22">
        <v>0</v>
      </c>
      <c r="H43" s="22">
        <v>203879</v>
      </c>
      <c r="I43" s="22">
        <v>98651</v>
      </c>
      <c r="J43" s="22">
        <v>302530</v>
      </c>
      <c r="K43" s="22">
        <v>84870</v>
      </c>
      <c r="L43" s="22">
        <v>82133</v>
      </c>
      <c r="M43" s="22">
        <v>84870</v>
      </c>
      <c r="N43" s="22">
        <v>251873</v>
      </c>
      <c r="O43" s="22">
        <v>84870</v>
      </c>
      <c r="P43" s="22">
        <v>76657</v>
      </c>
      <c r="Q43" s="22">
        <v>84870</v>
      </c>
      <c r="R43" s="22">
        <v>246397</v>
      </c>
      <c r="S43" s="22">
        <v>0</v>
      </c>
      <c r="T43" s="22">
        <v>0</v>
      </c>
      <c r="U43" s="22">
        <v>0</v>
      </c>
      <c r="V43" s="22">
        <v>0</v>
      </c>
      <c r="W43" s="22">
        <v>800800</v>
      </c>
      <c r="X43" s="22">
        <v>798339</v>
      </c>
      <c r="Y43" s="22">
        <v>2461</v>
      </c>
      <c r="Z43" s="23">
        <v>0.30826503527949906</v>
      </c>
      <c r="AA43" s="20">
        <v>1016598</v>
      </c>
    </row>
    <row r="44" spans="1:27" x14ac:dyDescent="0.25">
      <c r="A44" s="19" t="s">
        <v>70</v>
      </c>
      <c r="B44" s="15" t="s">
        <v>32</v>
      </c>
      <c r="C44" s="20">
        <v>85988490</v>
      </c>
      <c r="D44" s="20">
        <v>0</v>
      </c>
      <c r="E44" s="21">
        <v>89184559</v>
      </c>
      <c r="F44" s="22">
        <v>89184559</v>
      </c>
      <c r="G44" s="22">
        <v>1175924</v>
      </c>
      <c r="H44" s="22">
        <v>1826905</v>
      </c>
      <c r="I44" s="22">
        <v>13219336</v>
      </c>
      <c r="J44" s="22">
        <v>16222165</v>
      </c>
      <c r="K44" s="22">
        <v>11298135</v>
      </c>
      <c r="L44" s="22">
        <v>5808183</v>
      </c>
      <c r="M44" s="22">
        <v>18699967</v>
      </c>
      <c r="N44" s="22">
        <v>35806285</v>
      </c>
      <c r="O44" s="22">
        <v>5958731</v>
      </c>
      <c r="P44" s="22">
        <v>3393876</v>
      </c>
      <c r="Q44" s="22">
        <v>8279612</v>
      </c>
      <c r="R44" s="22">
        <v>17632219</v>
      </c>
      <c r="S44" s="22">
        <v>0</v>
      </c>
      <c r="T44" s="22">
        <v>0</v>
      </c>
      <c r="U44" s="22">
        <v>0</v>
      </c>
      <c r="V44" s="22">
        <v>0</v>
      </c>
      <c r="W44" s="22">
        <v>69660669</v>
      </c>
      <c r="X44" s="22">
        <v>50005900</v>
      </c>
      <c r="Y44" s="22">
        <v>19654769</v>
      </c>
      <c r="Z44" s="23">
        <v>39.30490002179743</v>
      </c>
      <c r="AA44" s="20">
        <v>89184559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19846639</v>
      </c>
      <c r="D47" s="20">
        <v>0</v>
      </c>
      <c r="E47" s="21">
        <v>12438116</v>
      </c>
      <c r="F47" s="22">
        <v>12438116</v>
      </c>
      <c r="G47" s="22">
        <v>106198</v>
      </c>
      <c r="H47" s="22">
        <v>169208</v>
      </c>
      <c r="I47" s="22">
        <v>1203920</v>
      </c>
      <c r="J47" s="22">
        <v>1479326</v>
      </c>
      <c r="K47" s="22">
        <v>1114450</v>
      </c>
      <c r="L47" s="22">
        <v>1110185</v>
      </c>
      <c r="M47" s="22">
        <v>860632</v>
      </c>
      <c r="N47" s="22">
        <v>3085267</v>
      </c>
      <c r="O47" s="22">
        <v>1035416</v>
      </c>
      <c r="P47" s="22">
        <v>758401</v>
      </c>
      <c r="Q47" s="22">
        <v>1091391</v>
      </c>
      <c r="R47" s="22">
        <v>2885208</v>
      </c>
      <c r="S47" s="22">
        <v>0</v>
      </c>
      <c r="T47" s="22">
        <v>0</v>
      </c>
      <c r="U47" s="22">
        <v>0</v>
      </c>
      <c r="V47" s="22">
        <v>0</v>
      </c>
      <c r="W47" s="22">
        <v>7449801</v>
      </c>
      <c r="X47" s="22">
        <v>10675188</v>
      </c>
      <c r="Y47" s="22">
        <v>-3225387</v>
      </c>
      <c r="Z47" s="23">
        <v>-30.213866022781051</v>
      </c>
      <c r="AA47" s="20">
        <v>12438116</v>
      </c>
    </row>
    <row r="48" spans="1:27" x14ac:dyDescent="0.25">
      <c r="A48" s="19" t="s">
        <v>74</v>
      </c>
      <c r="B48" s="15" t="s">
        <v>32</v>
      </c>
      <c r="C48" s="20">
        <v>9622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1268684890</v>
      </c>
      <c r="D50" s="29">
        <f t="shared" ref="D50:Y50" si="1">SUM(D37:D49)</f>
        <v>0</v>
      </c>
      <c r="E50" s="30">
        <f t="shared" si="1"/>
        <v>461200199</v>
      </c>
      <c r="F50" s="31">
        <f t="shared" si="1"/>
        <v>463860638</v>
      </c>
      <c r="G50" s="31">
        <f t="shared" si="1"/>
        <v>24656963</v>
      </c>
      <c r="H50" s="31">
        <f t="shared" si="1"/>
        <v>29481861</v>
      </c>
      <c r="I50" s="31">
        <f t="shared" si="1"/>
        <v>38433494</v>
      </c>
      <c r="J50" s="31">
        <f t="shared" si="1"/>
        <v>92572318</v>
      </c>
      <c r="K50" s="31">
        <f t="shared" si="1"/>
        <v>37998411</v>
      </c>
      <c r="L50" s="31">
        <f t="shared" si="1"/>
        <v>46228442</v>
      </c>
      <c r="M50" s="31">
        <f t="shared" si="1"/>
        <v>57906975</v>
      </c>
      <c r="N50" s="31">
        <f t="shared" si="1"/>
        <v>142133828</v>
      </c>
      <c r="O50" s="31">
        <f t="shared" si="1"/>
        <v>45084048</v>
      </c>
      <c r="P50" s="31">
        <f t="shared" si="1"/>
        <v>41348063</v>
      </c>
      <c r="Q50" s="31">
        <f t="shared" si="1"/>
        <v>56319409</v>
      </c>
      <c r="R50" s="31">
        <f t="shared" si="1"/>
        <v>142751520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377457666</v>
      </c>
      <c r="X50" s="31">
        <f t="shared" si="1"/>
        <v>328478977</v>
      </c>
      <c r="Y50" s="31">
        <f t="shared" si="1"/>
        <v>48978689</v>
      </c>
      <c r="Z50" s="32">
        <f>+IF(X50&lt;&gt;0,+(Y50/X50)*100,0)</f>
        <v>14.910753025147178</v>
      </c>
      <c r="AA50" s="29">
        <f>SUM(AA37:AA49)</f>
        <v>463860638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-489297619</v>
      </c>
      <c r="D51" s="39">
        <f t="shared" si="2"/>
        <v>0</v>
      </c>
      <c r="E51" s="40">
        <f t="shared" si="2"/>
        <v>320268625</v>
      </c>
      <c r="F51" s="41">
        <f t="shared" si="2"/>
        <v>346365543</v>
      </c>
      <c r="G51" s="41">
        <f t="shared" si="2"/>
        <v>96539449</v>
      </c>
      <c r="H51" s="41">
        <f t="shared" si="2"/>
        <v>18872944</v>
      </c>
      <c r="I51" s="41">
        <f t="shared" si="2"/>
        <v>14480668</v>
      </c>
      <c r="J51" s="41">
        <f t="shared" si="2"/>
        <v>129893061</v>
      </c>
      <c r="K51" s="41">
        <f t="shared" si="2"/>
        <v>23175535</v>
      </c>
      <c r="L51" s="41">
        <f t="shared" si="2"/>
        <v>15703512</v>
      </c>
      <c r="M51" s="41">
        <f t="shared" si="2"/>
        <v>52621132</v>
      </c>
      <c r="N51" s="41">
        <f t="shared" si="2"/>
        <v>91500179</v>
      </c>
      <c r="O51" s="41">
        <f t="shared" si="2"/>
        <v>10054125</v>
      </c>
      <c r="P51" s="41">
        <f t="shared" si="2"/>
        <v>8580614</v>
      </c>
      <c r="Q51" s="41">
        <f t="shared" si="2"/>
        <v>27253340</v>
      </c>
      <c r="R51" s="41">
        <f t="shared" si="2"/>
        <v>45888079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267281319</v>
      </c>
      <c r="X51" s="41">
        <f t="shared" si="2"/>
        <v>277255573</v>
      </c>
      <c r="Y51" s="41">
        <f t="shared" si="2"/>
        <v>-9974254</v>
      </c>
      <c r="Z51" s="42">
        <f>+IF(X51&lt;&gt;0,+(Y51/X51)*100,0)</f>
        <v>-3.5974945037443846</v>
      </c>
      <c r="AA51" s="39">
        <f>+AA35-AA50</f>
        <v>346365543</v>
      </c>
    </row>
    <row r="52" spans="1:27" x14ac:dyDescent="0.25">
      <c r="A52" s="43" t="s">
        <v>78</v>
      </c>
      <c r="B52" s="15" t="s">
        <v>32</v>
      </c>
      <c r="C52" s="20">
        <v>94284859</v>
      </c>
      <c r="D52" s="20">
        <v>0</v>
      </c>
      <c r="E52" s="21">
        <v>116401101</v>
      </c>
      <c r="F52" s="22">
        <v>184085098</v>
      </c>
      <c r="G52" s="22">
        <v>0</v>
      </c>
      <c r="H52" s="22">
        <v>0</v>
      </c>
      <c r="I52" s="22">
        <v>0</v>
      </c>
      <c r="J52" s="22">
        <v>0</v>
      </c>
      <c r="K52" s="22">
        <v>11495879</v>
      </c>
      <c r="L52" s="22">
        <v>73501</v>
      </c>
      <c r="M52" s="22">
        <v>6459840</v>
      </c>
      <c r="N52" s="22">
        <v>18029220</v>
      </c>
      <c r="O52" s="22">
        <v>2276417</v>
      </c>
      <c r="P52" s="22">
        <v>2206457</v>
      </c>
      <c r="Q52" s="22">
        <v>6000803</v>
      </c>
      <c r="R52" s="22">
        <v>10483677</v>
      </c>
      <c r="S52" s="22">
        <v>0</v>
      </c>
      <c r="T52" s="22">
        <v>0</v>
      </c>
      <c r="U52" s="22">
        <v>0</v>
      </c>
      <c r="V52" s="22">
        <v>0</v>
      </c>
      <c r="W52" s="22">
        <v>28512897</v>
      </c>
      <c r="X52" s="22">
        <v>118381809</v>
      </c>
      <c r="Y52" s="22">
        <v>-89868912</v>
      </c>
      <c r="Z52" s="23">
        <v>-75.914460810444282</v>
      </c>
      <c r="AA52" s="20">
        <v>184085098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-395012760</v>
      </c>
      <c r="D54" s="48">
        <f t="shared" si="3"/>
        <v>0</v>
      </c>
      <c r="E54" s="49">
        <f t="shared" si="3"/>
        <v>436669726</v>
      </c>
      <c r="F54" s="50">
        <f t="shared" si="3"/>
        <v>530450641</v>
      </c>
      <c r="G54" s="50">
        <f t="shared" si="3"/>
        <v>96539449</v>
      </c>
      <c r="H54" s="50">
        <f t="shared" si="3"/>
        <v>18872944</v>
      </c>
      <c r="I54" s="50">
        <f t="shared" si="3"/>
        <v>14480668</v>
      </c>
      <c r="J54" s="50">
        <f t="shared" si="3"/>
        <v>129893061</v>
      </c>
      <c r="K54" s="50">
        <f t="shared" si="3"/>
        <v>34671414</v>
      </c>
      <c r="L54" s="50">
        <f t="shared" si="3"/>
        <v>15777013</v>
      </c>
      <c r="M54" s="50">
        <f t="shared" si="3"/>
        <v>59080972</v>
      </c>
      <c r="N54" s="50">
        <f t="shared" si="3"/>
        <v>109529399</v>
      </c>
      <c r="O54" s="50">
        <f t="shared" si="3"/>
        <v>12330542</v>
      </c>
      <c r="P54" s="50">
        <f t="shared" si="3"/>
        <v>10787071</v>
      </c>
      <c r="Q54" s="50">
        <f t="shared" si="3"/>
        <v>33254143</v>
      </c>
      <c r="R54" s="50">
        <f t="shared" si="3"/>
        <v>56371756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295794216</v>
      </c>
      <c r="X54" s="50">
        <f t="shared" si="3"/>
        <v>395637382</v>
      </c>
      <c r="Y54" s="50">
        <f t="shared" si="3"/>
        <v>-99843166</v>
      </c>
      <c r="Z54" s="51">
        <f>+IF(X54&lt;&gt;0,+(Y54/X54)*100,0)</f>
        <v>-25.236029390165161</v>
      </c>
      <c r="AA54" s="48">
        <f>SUM(AA51:AA53)</f>
        <v>530450641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-395012760</v>
      </c>
      <c r="D56" s="54">
        <f>+D54-D55</f>
        <v>0</v>
      </c>
      <c r="E56" s="55">
        <f t="shared" si="4"/>
        <v>436669726</v>
      </c>
      <c r="F56" s="56">
        <f t="shared" si="4"/>
        <v>530450641</v>
      </c>
      <c r="G56" s="56">
        <f t="shared" si="4"/>
        <v>96539449</v>
      </c>
      <c r="H56" s="56">
        <f t="shared" si="4"/>
        <v>18872944</v>
      </c>
      <c r="I56" s="56">
        <f t="shared" si="4"/>
        <v>14480668</v>
      </c>
      <c r="J56" s="56">
        <f t="shared" si="4"/>
        <v>129893061</v>
      </c>
      <c r="K56" s="56">
        <f t="shared" si="4"/>
        <v>34671414</v>
      </c>
      <c r="L56" s="56">
        <f t="shared" si="4"/>
        <v>15777013</v>
      </c>
      <c r="M56" s="56">
        <f t="shared" si="4"/>
        <v>59080972</v>
      </c>
      <c r="N56" s="56">
        <f t="shared" si="4"/>
        <v>109529399</v>
      </c>
      <c r="O56" s="56">
        <f t="shared" si="4"/>
        <v>12330542</v>
      </c>
      <c r="P56" s="56">
        <f t="shared" si="4"/>
        <v>10787071</v>
      </c>
      <c r="Q56" s="56">
        <f t="shared" si="4"/>
        <v>33254143</v>
      </c>
      <c r="R56" s="56">
        <f t="shared" si="4"/>
        <v>56371756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295794216</v>
      </c>
      <c r="X56" s="56">
        <f t="shared" si="4"/>
        <v>395637382</v>
      </c>
      <c r="Y56" s="56">
        <f t="shared" si="4"/>
        <v>-99843166</v>
      </c>
      <c r="Z56" s="57">
        <f>+IF(X56&lt;&gt;0,+(Y56/X56)*100,0)</f>
        <v>-25.236029390165161</v>
      </c>
      <c r="AA56" s="54">
        <f>+AA54-AA55</f>
        <v>530450641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-395012760</v>
      </c>
      <c r="D59" s="48">
        <f>SUM(D56:D58)</f>
        <v>0</v>
      </c>
      <c r="E59" s="49">
        <f t="shared" si="5"/>
        <v>436669726</v>
      </c>
      <c r="F59" s="50">
        <f t="shared" si="5"/>
        <v>530450641</v>
      </c>
      <c r="G59" s="50">
        <f t="shared" si="5"/>
        <v>96539449</v>
      </c>
      <c r="H59" s="50">
        <f t="shared" si="5"/>
        <v>18872944</v>
      </c>
      <c r="I59" s="50">
        <f t="shared" si="5"/>
        <v>14480668</v>
      </c>
      <c r="J59" s="50">
        <f t="shared" si="5"/>
        <v>129893061</v>
      </c>
      <c r="K59" s="50">
        <f t="shared" si="5"/>
        <v>34671414</v>
      </c>
      <c r="L59" s="50">
        <f t="shared" si="5"/>
        <v>15777013</v>
      </c>
      <c r="M59" s="50">
        <f t="shared" si="5"/>
        <v>59080972</v>
      </c>
      <c r="N59" s="50">
        <f t="shared" si="5"/>
        <v>109529399</v>
      </c>
      <c r="O59" s="50">
        <f t="shared" si="5"/>
        <v>12330542</v>
      </c>
      <c r="P59" s="50">
        <f t="shared" si="5"/>
        <v>10787071</v>
      </c>
      <c r="Q59" s="50">
        <f t="shared" si="5"/>
        <v>33254143</v>
      </c>
      <c r="R59" s="50">
        <f t="shared" si="5"/>
        <v>56371756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295794216</v>
      </c>
      <c r="X59" s="50">
        <f t="shared" si="5"/>
        <v>395637382</v>
      </c>
      <c r="Y59" s="50">
        <f t="shared" si="5"/>
        <v>-99843166</v>
      </c>
      <c r="Z59" s="51">
        <f>+IF(X59&lt;&gt;0,+(Y59/X59)*100,0)</f>
        <v>-25.236029390165161</v>
      </c>
      <c r="AA59" s="48">
        <f>SUM(AA56:AA58)</f>
        <v>530450641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-395012760</v>
      </c>
      <c r="D62" s="65">
        <f>SUM(D59:D61)</f>
        <v>0</v>
      </c>
      <c r="E62" s="66">
        <f t="shared" si="6"/>
        <v>436669726</v>
      </c>
      <c r="F62" s="67">
        <f t="shared" si="6"/>
        <v>530450641</v>
      </c>
      <c r="G62" s="67">
        <f t="shared" si="6"/>
        <v>96539449</v>
      </c>
      <c r="H62" s="67">
        <f t="shared" si="6"/>
        <v>18872944</v>
      </c>
      <c r="I62" s="67">
        <f t="shared" si="6"/>
        <v>14480668</v>
      </c>
      <c r="J62" s="67">
        <f t="shared" si="6"/>
        <v>129893061</v>
      </c>
      <c r="K62" s="67">
        <f t="shared" si="6"/>
        <v>34671414</v>
      </c>
      <c r="L62" s="67">
        <f t="shared" si="6"/>
        <v>15777013</v>
      </c>
      <c r="M62" s="67">
        <f t="shared" si="6"/>
        <v>59080972</v>
      </c>
      <c r="N62" s="67">
        <f t="shared" si="6"/>
        <v>109529399</v>
      </c>
      <c r="O62" s="67">
        <f t="shared" si="6"/>
        <v>12330542</v>
      </c>
      <c r="P62" s="67">
        <f t="shared" si="6"/>
        <v>10787071</v>
      </c>
      <c r="Q62" s="67">
        <f t="shared" si="6"/>
        <v>33254143</v>
      </c>
      <c r="R62" s="67">
        <f t="shared" si="6"/>
        <v>56371756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295794216</v>
      </c>
      <c r="X62" s="67">
        <f t="shared" si="6"/>
        <v>395637382</v>
      </c>
      <c r="Y62" s="67">
        <f t="shared" si="6"/>
        <v>-99843166</v>
      </c>
      <c r="Z62" s="68">
        <f>+IF(X62&lt;&gt;0,+(Y62/X62)*100,0)</f>
        <v>-25.236029390165161</v>
      </c>
      <c r="AA62" s="65">
        <f>SUM(AA59:AA61)</f>
        <v>530450641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832666401</v>
      </c>
      <c r="D8" s="20">
        <v>0</v>
      </c>
      <c r="E8" s="21">
        <v>817519140</v>
      </c>
      <c r="F8" s="22">
        <v>915297830</v>
      </c>
      <c r="G8" s="22">
        <v>71274971</v>
      </c>
      <c r="H8" s="22">
        <v>0</v>
      </c>
      <c r="I8" s="22">
        <v>70865357</v>
      </c>
      <c r="J8" s="22">
        <v>142140328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142140328</v>
      </c>
      <c r="X8" s="22">
        <v>686473380</v>
      </c>
      <c r="Y8" s="22">
        <v>-544333052</v>
      </c>
      <c r="Z8" s="23">
        <v>-79.294123830409859</v>
      </c>
      <c r="AA8" s="20">
        <v>915297830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260023</v>
      </c>
      <c r="D10" s="20">
        <v>0</v>
      </c>
      <c r="E10" s="21">
        <v>0</v>
      </c>
      <c r="F10" s="22">
        <v>172850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129645</v>
      </c>
      <c r="Y10" s="22">
        <v>-129645</v>
      </c>
      <c r="Z10" s="23">
        <v>-100</v>
      </c>
      <c r="AA10" s="20">
        <v>172850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132158856</v>
      </c>
      <c r="D13" s="20">
        <v>0</v>
      </c>
      <c r="E13" s="21">
        <v>171490960</v>
      </c>
      <c r="F13" s="22">
        <v>171490960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128618217</v>
      </c>
      <c r="Y13" s="22">
        <v>-128618217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4080817</v>
      </c>
      <c r="D22" s="20">
        <v>0</v>
      </c>
      <c r="E22" s="21">
        <v>3600000</v>
      </c>
      <c r="F22" s="22">
        <v>3656410</v>
      </c>
      <c r="G22" s="22">
        <v>331152</v>
      </c>
      <c r="H22" s="22">
        <v>0</v>
      </c>
      <c r="I22" s="22">
        <v>389246</v>
      </c>
      <c r="J22" s="22">
        <v>720398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720398</v>
      </c>
      <c r="X22" s="22">
        <v>2742309</v>
      </c>
      <c r="Y22" s="22">
        <v>-2021911</v>
      </c>
      <c r="Z22" s="18">
        <v>-73.730239735930553</v>
      </c>
      <c r="AA22" s="20">
        <v>3656410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256354453</v>
      </c>
      <c r="D28" s="20">
        <v>0</v>
      </c>
      <c r="E28" s="21">
        <v>232046950</v>
      </c>
      <c r="F28" s="22">
        <v>239646950</v>
      </c>
      <c r="G28" s="22">
        <v>88829997</v>
      </c>
      <c r="H28" s="22">
        <v>0</v>
      </c>
      <c r="I28" s="22">
        <v>0</v>
      </c>
      <c r="J28" s="22">
        <v>88829997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88829997</v>
      </c>
      <c r="X28" s="22">
        <v>179735211</v>
      </c>
      <c r="Y28" s="22">
        <v>-90905214</v>
      </c>
      <c r="Z28" s="23">
        <v>-50.577298401480164</v>
      </c>
      <c r="AA28" s="20">
        <v>239646950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1225520550</v>
      </c>
      <c r="D35" s="29">
        <f t="shared" ref="D35:Y35" si="0">SUM(D6:D34)</f>
        <v>0</v>
      </c>
      <c r="E35" s="30">
        <f t="shared" si="0"/>
        <v>1224657050</v>
      </c>
      <c r="F35" s="31">
        <f t="shared" si="0"/>
        <v>1330265000</v>
      </c>
      <c r="G35" s="31">
        <f t="shared" si="0"/>
        <v>160436120</v>
      </c>
      <c r="H35" s="31">
        <f t="shared" si="0"/>
        <v>0</v>
      </c>
      <c r="I35" s="31">
        <f t="shared" si="0"/>
        <v>71254603</v>
      </c>
      <c r="J35" s="31">
        <f t="shared" si="0"/>
        <v>231690723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231690723</v>
      </c>
      <c r="X35" s="31">
        <f t="shared" si="0"/>
        <v>997698762</v>
      </c>
      <c r="Y35" s="31">
        <f t="shared" si="0"/>
        <v>-766008039</v>
      </c>
      <c r="Z35" s="32">
        <f>+IF(X35&lt;&gt;0,+(Y35/X35)*100,0)</f>
        <v>-76.777487171022472</v>
      </c>
      <c r="AA35" s="29">
        <f>SUM(AA6:AA34)</f>
        <v>1330265000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249348305</v>
      </c>
      <c r="D37" s="20">
        <v>0</v>
      </c>
      <c r="E37" s="21">
        <v>288566880</v>
      </c>
      <c r="F37" s="22">
        <v>273538560</v>
      </c>
      <c r="G37" s="22">
        <v>20165396</v>
      </c>
      <c r="H37" s="22">
        <v>0</v>
      </c>
      <c r="I37" s="22">
        <v>20323292</v>
      </c>
      <c r="J37" s="22">
        <v>40488688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40488688</v>
      </c>
      <c r="X37" s="22">
        <v>205153974</v>
      </c>
      <c r="Y37" s="22">
        <v>-164665286</v>
      </c>
      <c r="Z37" s="23">
        <v>-80.264243869826274</v>
      </c>
      <c r="AA37" s="20">
        <v>273538560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9014768</v>
      </c>
      <c r="D40" s="20">
        <v>0</v>
      </c>
      <c r="E40" s="21">
        <v>19490690</v>
      </c>
      <c r="F40" s="22">
        <v>17356450</v>
      </c>
      <c r="G40" s="22">
        <v>483832</v>
      </c>
      <c r="H40" s="22">
        <v>0</v>
      </c>
      <c r="I40" s="22">
        <v>1320021</v>
      </c>
      <c r="J40" s="22">
        <v>1803853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1803853</v>
      </c>
      <c r="X40" s="22">
        <v>13017348</v>
      </c>
      <c r="Y40" s="22">
        <v>-11213495</v>
      </c>
      <c r="Z40" s="23">
        <v>-86.142699726549523</v>
      </c>
      <c r="AA40" s="20">
        <v>17356450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167896650</v>
      </c>
      <c r="F41" s="22">
        <v>251169400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188377047</v>
      </c>
      <c r="Y41" s="22">
        <v>-188377047</v>
      </c>
      <c r="Z41" s="23">
        <v>-100</v>
      </c>
      <c r="AA41" s="20">
        <v>251169400</v>
      </c>
    </row>
    <row r="42" spans="1:27" x14ac:dyDescent="0.25">
      <c r="A42" s="19" t="s">
        <v>68</v>
      </c>
      <c r="B42" s="15" t="s">
        <v>32</v>
      </c>
      <c r="C42" s="20">
        <v>79845678</v>
      </c>
      <c r="D42" s="20">
        <v>0</v>
      </c>
      <c r="E42" s="21">
        <v>184248080</v>
      </c>
      <c r="F42" s="22">
        <v>184248080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138186063</v>
      </c>
      <c r="Y42" s="22">
        <v>-138186063</v>
      </c>
      <c r="Z42" s="23">
        <v>-100</v>
      </c>
      <c r="AA42" s="20">
        <v>184248080</v>
      </c>
    </row>
    <row r="43" spans="1:27" x14ac:dyDescent="0.25">
      <c r="A43" s="19" t="s">
        <v>69</v>
      </c>
      <c r="B43" s="15" t="s">
        <v>32</v>
      </c>
      <c r="C43" s="20">
        <v>17575265</v>
      </c>
      <c r="D43" s="20">
        <v>0</v>
      </c>
      <c r="E43" s="21">
        <v>15425000</v>
      </c>
      <c r="F43" s="22">
        <v>15425000</v>
      </c>
      <c r="G43" s="22">
        <v>3994415</v>
      </c>
      <c r="H43" s="22">
        <v>0</v>
      </c>
      <c r="I43" s="22">
        <v>924430</v>
      </c>
      <c r="J43" s="22">
        <v>4918845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4918845</v>
      </c>
      <c r="X43" s="22">
        <v>11568753</v>
      </c>
      <c r="Y43" s="22">
        <v>-6649908</v>
      </c>
      <c r="Z43" s="23">
        <v>-57.481631771375874</v>
      </c>
      <c r="AA43" s="20">
        <v>15425000</v>
      </c>
    </row>
    <row r="44" spans="1:27" x14ac:dyDescent="0.25">
      <c r="A44" s="19" t="s">
        <v>70</v>
      </c>
      <c r="B44" s="15" t="s">
        <v>32</v>
      </c>
      <c r="C44" s="20">
        <v>178319800</v>
      </c>
      <c r="D44" s="20">
        <v>0</v>
      </c>
      <c r="E44" s="21">
        <v>209343040</v>
      </c>
      <c r="F44" s="22">
        <v>236032980</v>
      </c>
      <c r="G44" s="22">
        <v>6237209</v>
      </c>
      <c r="H44" s="22">
        <v>0</v>
      </c>
      <c r="I44" s="22">
        <v>8597550</v>
      </c>
      <c r="J44" s="22">
        <v>14834759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14834759</v>
      </c>
      <c r="X44" s="22">
        <v>177024807</v>
      </c>
      <c r="Y44" s="22">
        <v>-162190048</v>
      </c>
      <c r="Z44" s="23">
        <v>-91.61995471064121</v>
      </c>
      <c r="AA44" s="20">
        <v>236032980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391776440</v>
      </c>
      <c r="D46" s="20">
        <v>0</v>
      </c>
      <c r="E46" s="21">
        <v>62098760</v>
      </c>
      <c r="F46" s="22">
        <v>92898270</v>
      </c>
      <c r="G46" s="22">
        <v>0</v>
      </c>
      <c r="H46" s="22">
        <v>0</v>
      </c>
      <c r="I46" s="22">
        <v>6719167</v>
      </c>
      <c r="J46" s="22">
        <v>6719167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6719167</v>
      </c>
      <c r="X46" s="22">
        <v>69673707</v>
      </c>
      <c r="Y46" s="22">
        <v>-62954540</v>
      </c>
      <c r="Z46" s="23">
        <v>-90.356237253172139</v>
      </c>
      <c r="AA46" s="20">
        <v>92898270</v>
      </c>
    </row>
    <row r="47" spans="1:27" x14ac:dyDescent="0.25">
      <c r="A47" s="19" t="s">
        <v>73</v>
      </c>
      <c r="B47" s="15" t="s">
        <v>32</v>
      </c>
      <c r="C47" s="20">
        <v>19810578</v>
      </c>
      <c r="D47" s="20">
        <v>0</v>
      </c>
      <c r="E47" s="21">
        <v>12095540</v>
      </c>
      <c r="F47" s="22">
        <v>10326810</v>
      </c>
      <c r="G47" s="22">
        <v>244804</v>
      </c>
      <c r="H47" s="22">
        <v>0</v>
      </c>
      <c r="I47" s="22">
        <v>1193431</v>
      </c>
      <c r="J47" s="22">
        <v>1438235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1438235</v>
      </c>
      <c r="X47" s="22">
        <v>7745166</v>
      </c>
      <c r="Y47" s="22">
        <v>-6306931</v>
      </c>
      <c r="Z47" s="23">
        <v>-81.430546485381981</v>
      </c>
      <c r="AA47" s="20">
        <v>10326810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945690834</v>
      </c>
      <c r="D50" s="29">
        <f t="shared" ref="D50:Y50" si="1">SUM(D37:D49)</f>
        <v>0</v>
      </c>
      <c r="E50" s="30">
        <f t="shared" si="1"/>
        <v>959164640</v>
      </c>
      <c r="F50" s="31">
        <f t="shared" si="1"/>
        <v>1080995550</v>
      </c>
      <c r="G50" s="31">
        <f t="shared" si="1"/>
        <v>31125656</v>
      </c>
      <c r="H50" s="31">
        <f t="shared" si="1"/>
        <v>0</v>
      </c>
      <c r="I50" s="31">
        <f t="shared" si="1"/>
        <v>39077891</v>
      </c>
      <c r="J50" s="31">
        <f t="shared" si="1"/>
        <v>70203547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70203547</v>
      </c>
      <c r="X50" s="31">
        <f t="shared" si="1"/>
        <v>810746865</v>
      </c>
      <c r="Y50" s="31">
        <f t="shared" si="1"/>
        <v>-740543318</v>
      </c>
      <c r="Z50" s="32">
        <f>+IF(X50&lt;&gt;0,+(Y50/X50)*100,0)</f>
        <v>-91.340879622149387</v>
      </c>
      <c r="AA50" s="29">
        <f>SUM(AA37:AA49)</f>
        <v>1080995550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279829716</v>
      </c>
      <c r="D51" s="39">
        <f t="shared" si="2"/>
        <v>0</v>
      </c>
      <c r="E51" s="40">
        <f t="shared" si="2"/>
        <v>265492410</v>
      </c>
      <c r="F51" s="41">
        <f t="shared" si="2"/>
        <v>249269450</v>
      </c>
      <c r="G51" s="41">
        <f t="shared" si="2"/>
        <v>129310464</v>
      </c>
      <c r="H51" s="41">
        <f t="shared" si="2"/>
        <v>0</v>
      </c>
      <c r="I51" s="41">
        <f t="shared" si="2"/>
        <v>32176712</v>
      </c>
      <c r="J51" s="41">
        <f t="shared" si="2"/>
        <v>161487176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161487176</v>
      </c>
      <c r="X51" s="41">
        <f t="shared" si="2"/>
        <v>186951897</v>
      </c>
      <c r="Y51" s="41">
        <f t="shared" si="2"/>
        <v>-25464721</v>
      </c>
      <c r="Z51" s="42">
        <f>+IF(X51&lt;&gt;0,+(Y51/X51)*100,0)</f>
        <v>-13.621001663331612</v>
      </c>
      <c r="AA51" s="39">
        <f>+AA35-AA50</f>
        <v>249269450</v>
      </c>
    </row>
    <row r="52" spans="1:27" x14ac:dyDescent="0.25">
      <c r="A52" s="43" t="s">
        <v>78</v>
      </c>
      <c r="B52" s="15" t="s">
        <v>32</v>
      </c>
      <c r="C52" s="20">
        <v>88105183</v>
      </c>
      <c r="D52" s="20">
        <v>0</v>
      </c>
      <c r="E52" s="21">
        <v>159414150</v>
      </c>
      <c r="F52" s="22">
        <v>120848930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90636696</v>
      </c>
      <c r="Y52" s="22">
        <v>-90636696</v>
      </c>
      <c r="Z52" s="23">
        <v>-100</v>
      </c>
      <c r="AA52" s="20">
        <v>120848930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367934899</v>
      </c>
      <c r="D54" s="48">
        <f t="shared" si="3"/>
        <v>0</v>
      </c>
      <c r="E54" s="49">
        <f t="shared" si="3"/>
        <v>424906560</v>
      </c>
      <c r="F54" s="50">
        <f t="shared" si="3"/>
        <v>370118380</v>
      </c>
      <c r="G54" s="50">
        <f t="shared" si="3"/>
        <v>129310464</v>
      </c>
      <c r="H54" s="50">
        <f t="shared" si="3"/>
        <v>0</v>
      </c>
      <c r="I54" s="50">
        <f t="shared" si="3"/>
        <v>32176712</v>
      </c>
      <c r="J54" s="50">
        <f t="shared" si="3"/>
        <v>161487176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161487176</v>
      </c>
      <c r="X54" s="50">
        <f t="shared" si="3"/>
        <v>277588593</v>
      </c>
      <c r="Y54" s="50">
        <f t="shared" si="3"/>
        <v>-116101417</v>
      </c>
      <c r="Z54" s="51">
        <f>+IF(X54&lt;&gt;0,+(Y54/X54)*100,0)</f>
        <v>-41.824995669040334</v>
      </c>
      <c r="AA54" s="48">
        <f>SUM(AA51:AA53)</f>
        <v>370118380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367934899</v>
      </c>
      <c r="D56" s="54">
        <f>+D54-D55</f>
        <v>0</v>
      </c>
      <c r="E56" s="55">
        <f t="shared" si="4"/>
        <v>424906560</v>
      </c>
      <c r="F56" s="56">
        <f t="shared" si="4"/>
        <v>370118380</v>
      </c>
      <c r="G56" s="56">
        <f t="shared" si="4"/>
        <v>129310464</v>
      </c>
      <c r="H56" s="56">
        <f t="shared" si="4"/>
        <v>0</v>
      </c>
      <c r="I56" s="56">
        <f t="shared" si="4"/>
        <v>32176712</v>
      </c>
      <c r="J56" s="56">
        <f t="shared" si="4"/>
        <v>161487176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161487176</v>
      </c>
      <c r="X56" s="56">
        <f t="shared" si="4"/>
        <v>277588593</v>
      </c>
      <c r="Y56" s="56">
        <f t="shared" si="4"/>
        <v>-116101417</v>
      </c>
      <c r="Z56" s="57">
        <f>+IF(X56&lt;&gt;0,+(Y56/X56)*100,0)</f>
        <v>-41.824995669040334</v>
      </c>
      <c r="AA56" s="54">
        <f>+AA54-AA55</f>
        <v>370118380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367934899</v>
      </c>
      <c r="D59" s="48">
        <f>SUM(D56:D58)</f>
        <v>0</v>
      </c>
      <c r="E59" s="49">
        <f t="shared" si="5"/>
        <v>424906560</v>
      </c>
      <c r="F59" s="50">
        <f t="shared" si="5"/>
        <v>370118380</v>
      </c>
      <c r="G59" s="50">
        <f t="shared" si="5"/>
        <v>129310464</v>
      </c>
      <c r="H59" s="50">
        <f t="shared" si="5"/>
        <v>0</v>
      </c>
      <c r="I59" s="50">
        <f t="shared" si="5"/>
        <v>32176712</v>
      </c>
      <c r="J59" s="50">
        <f t="shared" si="5"/>
        <v>161487176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161487176</v>
      </c>
      <c r="X59" s="50">
        <f t="shared" si="5"/>
        <v>277588593</v>
      </c>
      <c r="Y59" s="50">
        <f t="shared" si="5"/>
        <v>-116101417</v>
      </c>
      <c r="Z59" s="51">
        <f>+IF(X59&lt;&gt;0,+(Y59/X59)*100,0)</f>
        <v>-41.824995669040334</v>
      </c>
      <c r="AA59" s="48">
        <f>SUM(AA56:AA58)</f>
        <v>370118380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367934899</v>
      </c>
      <c r="D62" s="65">
        <f>SUM(D59:D61)</f>
        <v>0</v>
      </c>
      <c r="E62" s="66">
        <f t="shared" si="6"/>
        <v>424906560</v>
      </c>
      <c r="F62" s="67">
        <f t="shared" si="6"/>
        <v>370118380</v>
      </c>
      <c r="G62" s="67">
        <f t="shared" si="6"/>
        <v>129310464</v>
      </c>
      <c r="H62" s="67">
        <f t="shared" si="6"/>
        <v>0</v>
      </c>
      <c r="I62" s="67">
        <f t="shared" si="6"/>
        <v>32176712</v>
      </c>
      <c r="J62" s="67">
        <f t="shared" si="6"/>
        <v>161487176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161487176</v>
      </c>
      <c r="X62" s="67">
        <f t="shared" si="6"/>
        <v>277588593</v>
      </c>
      <c r="Y62" s="67">
        <f t="shared" si="6"/>
        <v>-116101417</v>
      </c>
      <c r="Z62" s="68">
        <f>+IF(X62&lt;&gt;0,+(Y62/X62)*100,0)</f>
        <v>-41.824995669040334</v>
      </c>
      <c r="AA62" s="65">
        <f>SUM(AA59:AA61)</f>
        <v>370118380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66051410</v>
      </c>
      <c r="D8" s="20">
        <v>0</v>
      </c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>
        <v>4227958</v>
      </c>
      <c r="L8" s="22">
        <v>0</v>
      </c>
      <c r="M8" s="22">
        <v>4206391</v>
      </c>
      <c r="N8" s="22">
        <v>8434349</v>
      </c>
      <c r="O8" s="22">
        <v>4136077</v>
      </c>
      <c r="P8" s="22">
        <v>4166579</v>
      </c>
      <c r="Q8" s="22">
        <v>4188161</v>
      </c>
      <c r="R8" s="22">
        <v>12490817</v>
      </c>
      <c r="S8" s="22">
        <v>0</v>
      </c>
      <c r="T8" s="22">
        <v>0</v>
      </c>
      <c r="U8" s="22">
        <v>0</v>
      </c>
      <c r="V8" s="22">
        <v>0</v>
      </c>
      <c r="W8" s="22">
        <v>52752398</v>
      </c>
      <c r="X8" s="22">
        <v>-696251</v>
      </c>
      <c r="Y8" s="22">
        <v>53448649</v>
      </c>
      <c r="Z8" s="23">
        <v>-7676.6351502547213</v>
      </c>
      <c r="AA8" s="20">
        <v>87595624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66930</v>
      </c>
      <c r="D22" s="20">
        <v>0</v>
      </c>
      <c r="E22" s="21">
        <v>26584</v>
      </c>
      <c r="F22" s="22">
        <v>26584</v>
      </c>
      <c r="G22" s="22">
        <v>6774</v>
      </c>
      <c r="H22" s="22">
        <v>5863</v>
      </c>
      <c r="I22" s="22">
        <v>2175</v>
      </c>
      <c r="J22" s="22">
        <v>14812</v>
      </c>
      <c r="K22" s="22">
        <v>4027</v>
      </c>
      <c r="L22" s="22">
        <v>0</v>
      </c>
      <c r="M22" s="22">
        <v>323</v>
      </c>
      <c r="N22" s="22">
        <v>4350</v>
      </c>
      <c r="O22" s="22">
        <v>9431</v>
      </c>
      <c r="P22" s="22">
        <v>16405</v>
      </c>
      <c r="Q22" s="22">
        <v>12050</v>
      </c>
      <c r="R22" s="22">
        <v>37886</v>
      </c>
      <c r="S22" s="22">
        <v>0</v>
      </c>
      <c r="T22" s="22">
        <v>0</v>
      </c>
      <c r="U22" s="22">
        <v>0</v>
      </c>
      <c r="V22" s="22">
        <v>0</v>
      </c>
      <c r="W22" s="22">
        <v>57048</v>
      </c>
      <c r="X22" s="22">
        <v>-202</v>
      </c>
      <c r="Y22" s="22">
        <v>57250</v>
      </c>
      <c r="Z22" s="18">
        <v>-28341.584158415844</v>
      </c>
      <c r="AA22" s="20">
        <v>26584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66118340</v>
      </c>
      <c r="D35" s="29">
        <f t="shared" ref="D35:Y35" si="0">SUM(D6:D34)</f>
        <v>0</v>
      </c>
      <c r="E35" s="30">
        <f t="shared" si="0"/>
        <v>87622208</v>
      </c>
      <c r="F35" s="31">
        <f t="shared" si="0"/>
        <v>87622208</v>
      </c>
      <c r="G35" s="31">
        <f t="shared" si="0"/>
        <v>23394475</v>
      </c>
      <c r="H35" s="31">
        <f t="shared" si="0"/>
        <v>4222917</v>
      </c>
      <c r="I35" s="31">
        <f t="shared" si="0"/>
        <v>4224652</v>
      </c>
      <c r="J35" s="31">
        <f t="shared" si="0"/>
        <v>31842044</v>
      </c>
      <c r="K35" s="31">
        <f t="shared" si="0"/>
        <v>4231985</v>
      </c>
      <c r="L35" s="31">
        <f t="shared" si="0"/>
        <v>0</v>
      </c>
      <c r="M35" s="31">
        <f t="shared" si="0"/>
        <v>4206714</v>
      </c>
      <c r="N35" s="31">
        <f t="shared" si="0"/>
        <v>8438699</v>
      </c>
      <c r="O35" s="31">
        <f t="shared" si="0"/>
        <v>4145508</v>
      </c>
      <c r="P35" s="31">
        <f t="shared" si="0"/>
        <v>4182984</v>
      </c>
      <c r="Q35" s="31">
        <f t="shared" si="0"/>
        <v>4200211</v>
      </c>
      <c r="R35" s="31">
        <f t="shared" si="0"/>
        <v>12528703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52809446</v>
      </c>
      <c r="X35" s="31">
        <f t="shared" si="0"/>
        <v>-696453</v>
      </c>
      <c r="Y35" s="31">
        <f t="shared" si="0"/>
        <v>53505899</v>
      </c>
      <c r="Z35" s="32">
        <f>+IF(X35&lt;&gt;0,+(Y35/X35)*100,0)</f>
        <v>-7682.6288349680453</v>
      </c>
      <c r="AA35" s="29">
        <f>SUM(AA6:AA34)</f>
        <v>87622208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9921687</v>
      </c>
      <c r="D37" s="20">
        <v>0</v>
      </c>
      <c r="E37" s="21">
        <v>8652443</v>
      </c>
      <c r="F37" s="22">
        <v>8652443</v>
      </c>
      <c r="G37" s="22">
        <v>671279</v>
      </c>
      <c r="H37" s="22">
        <v>937571</v>
      </c>
      <c r="I37" s="22">
        <v>788003</v>
      </c>
      <c r="J37" s="22">
        <v>2396853</v>
      </c>
      <c r="K37" s="22">
        <v>781584</v>
      </c>
      <c r="L37" s="22">
        <v>0</v>
      </c>
      <c r="M37" s="22">
        <v>773938</v>
      </c>
      <c r="N37" s="22">
        <v>1555522</v>
      </c>
      <c r="O37" s="22">
        <v>712202</v>
      </c>
      <c r="P37" s="22">
        <v>676755</v>
      </c>
      <c r="Q37" s="22">
        <v>644433</v>
      </c>
      <c r="R37" s="22">
        <v>2033390</v>
      </c>
      <c r="S37" s="22">
        <v>0</v>
      </c>
      <c r="T37" s="22">
        <v>0</v>
      </c>
      <c r="U37" s="22">
        <v>0</v>
      </c>
      <c r="V37" s="22">
        <v>0</v>
      </c>
      <c r="W37" s="22">
        <v>5985765</v>
      </c>
      <c r="X37" s="22">
        <v>786717</v>
      </c>
      <c r="Y37" s="22">
        <v>5199048</v>
      </c>
      <c r="Z37" s="23">
        <v>660.8536487707778</v>
      </c>
      <c r="AA37" s="20">
        <v>8652443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498713</v>
      </c>
      <c r="D40" s="20">
        <v>0</v>
      </c>
      <c r="E40" s="21">
        <v>669440</v>
      </c>
      <c r="F40" s="22">
        <v>669440</v>
      </c>
      <c r="G40" s="22">
        <v>0</v>
      </c>
      <c r="H40" s="22">
        <v>4565</v>
      </c>
      <c r="I40" s="22">
        <v>227047</v>
      </c>
      <c r="J40" s="22">
        <v>231612</v>
      </c>
      <c r="K40" s="22">
        <v>0</v>
      </c>
      <c r="L40" s="22">
        <v>0</v>
      </c>
      <c r="M40" s="22">
        <v>114369</v>
      </c>
      <c r="N40" s="22">
        <v>114369</v>
      </c>
      <c r="O40" s="22">
        <v>0</v>
      </c>
      <c r="P40" s="22">
        <v>0</v>
      </c>
      <c r="Q40" s="22">
        <v>77378</v>
      </c>
      <c r="R40" s="22">
        <v>77378</v>
      </c>
      <c r="S40" s="22">
        <v>0</v>
      </c>
      <c r="T40" s="22">
        <v>0</v>
      </c>
      <c r="U40" s="22">
        <v>0</v>
      </c>
      <c r="V40" s="22">
        <v>0</v>
      </c>
      <c r="W40" s="22">
        <v>423359</v>
      </c>
      <c r="X40" s="22">
        <v>-5312</v>
      </c>
      <c r="Y40" s="22">
        <v>428671</v>
      </c>
      <c r="Z40" s="23">
        <v>-8069.8606927710844</v>
      </c>
      <c r="AA40" s="20">
        <v>669440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-154009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-14001</v>
      </c>
      <c r="Y41" s="22">
        <v>14001</v>
      </c>
      <c r="Z41" s="23">
        <v>-100</v>
      </c>
      <c r="AA41" s="20">
        <v>-154009</v>
      </c>
    </row>
    <row r="42" spans="1:27" x14ac:dyDescent="0.25">
      <c r="A42" s="19" t="s">
        <v>68</v>
      </c>
      <c r="B42" s="15" t="s">
        <v>32</v>
      </c>
      <c r="C42" s="20">
        <v>14638629</v>
      </c>
      <c r="D42" s="20">
        <v>0</v>
      </c>
      <c r="E42" s="21">
        <v>16494510</v>
      </c>
      <c r="F42" s="22">
        <v>16494510</v>
      </c>
      <c r="G42" s="22">
        <v>1220297</v>
      </c>
      <c r="H42" s="22">
        <v>969023</v>
      </c>
      <c r="I42" s="22">
        <v>1095202</v>
      </c>
      <c r="J42" s="22">
        <v>3284522</v>
      </c>
      <c r="K42" s="22">
        <v>1093853</v>
      </c>
      <c r="L42" s="22">
        <v>0</v>
      </c>
      <c r="M42" s="22">
        <v>1073810</v>
      </c>
      <c r="N42" s="22">
        <v>2167663</v>
      </c>
      <c r="O42" s="22">
        <v>1103961</v>
      </c>
      <c r="P42" s="22">
        <v>1108992</v>
      </c>
      <c r="Q42" s="22">
        <v>1096029</v>
      </c>
      <c r="R42" s="22">
        <v>3308982</v>
      </c>
      <c r="S42" s="22">
        <v>0</v>
      </c>
      <c r="T42" s="22">
        <v>0</v>
      </c>
      <c r="U42" s="22">
        <v>0</v>
      </c>
      <c r="V42" s="22">
        <v>0</v>
      </c>
      <c r="W42" s="22">
        <v>8761167</v>
      </c>
      <c r="X42" s="22">
        <v>1499525</v>
      </c>
      <c r="Y42" s="22">
        <v>7261642</v>
      </c>
      <c r="Z42" s="23">
        <v>484.26281655857684</v>
      </c>
      <c r="AA42" s="20">
        <v>16494510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13558767</v>
      </c>
      <c r="D44" s="20">
        <v>0</v>
      </c>
      <c r="E44" s="21">
        <v>3635028</v>
      </c>
      <c r="F44" s="22">
        <v>3635028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4170564</v>
      </c>
      <c r="R44" s="22">
        <v>4170564</v>
      </c>
      <c r="S44" s="22">
        <v>0</v>
      </c>
      <c r="T44" s="22">
        <v>0</v>
      </c>
      <c r="U44" s="22">
        <v>0</v>
      </c>
      <c r="V44" s="22">
        <v>0</v>
      </c>
      <c r="W44" s="22">
        <v>4170564</v>
      </c>
      <c r="X44" s="22">
        <v>-28910</v>
      </c>
      <c r="Y44" s="22">
        <v>4199474</v>
      </c>
      <c r="Z44" s="23">
        <v>-14526.02559667935</v>
      </c>
      <c r="AA44" s="20">
        <v>3635028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635592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476694</v>
      </c>
      <c r="Y46" s="22">
        <v>-476694</v>
      </c>
      <c r="Z46" s="23">
        <v>-100</v>
      </c>
      <c r="AA46" s="20">
        <v>635592</v>
      </c>
    </row>
    <row r="47" spans="1:27" x14ac:dyDescent="0.25">
      <c r="A47" s="19" t="s">
        <v>73</v>
      </c>
      <c r="B47" s="15" t="s">
        <v>32</v>
      </c>
      <c r="C47" s="20">
        <v>39218789</v>
      </c>
      <c r="D47" s="20">
        <v>0</v>
      </c>
      <c r="E47" s="21">
        <v>35104524</v>
      </c>
      <c r="F47" s="22">
        <v>43874524</v>
      </c>
      <c r="G47" s="22">
        <v>330719</v>
      </c>
      <c r="H47" s="22">
        <v>2838828</v>
      </c>
      <c r="I47" s="22">
        <v>2845354</v>
      </c>
      <c r="J47" s="22">
        <v>6014901</v>
      </c>
      <c r="K47" s="22">
        <v>4821878</v>
      </c>
      <c r="L47" s="22">
        <v>0</v>
      </c>
      <c r="M47" s="22">
        <v>4457654</v>
      </c>
      <c r="N47" s="22">
        <v>9279532</v>
      </c>
      <c r="O47" s="22">
        <v>3266609</v>
      </c>
      <c r="P47" s="22">
        <v>3314680</v>
      </c>
      <c r="Q47" s="22">
        <v>3441788</v>
      </c>
      <c r="R47" s="22">
        <v>10023077</v>
      </c>
      <c r="S47" s="22">
        <v>0</v>
      </c>
      <c r="T47" s="22">
        <v>0</v>
      </c>
      <c r="U47" s="22">
        <v>0</v>
      </c>
      <c r="V47" s="22">
        <v>0</v>
      </c>
      <c r="W47" s="22">
        <v>25317510</v>
      </c>
      <c r="X47" s="22">
        <v>-225899</v>
      </c>
      <c r="Y47" s="22">
        <v>25543409</v>
      </c>
      <c r="Z47" s="23">
        <v>-11307.446690777737</v>
      </c>
      <c r="AA47" s="20">
        <v>43874524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77836585</v>
      </c>
      <c r="D50" s="29">
        <f t="shared" ref="D50:Y50" si="1">SUM(D37:D49)</f>
        <v>0</v>
      </c>
      <c r="E50" s="30">
        <f t="shared" si="1"/>
        <v>64555945</v>
      </c>
      <c r="F50" s="31">
        <f t="shared" si="1"/>
        <v>73807528</v>
      </c>
      <c r="G50" s="31">
        <f t="shared" si="1"/>
        <v>2222295</v>
      </c>
      <c r="H50" s="31">
        <f t="shared" si="1"/>
        <v>4749987</v>
      </c>
      <c r="I50" s="31">
        <f t="shared" si="1"/>
        <v>4955606</v>
      </c>
      <c r="J50" s="31">
        <f t="shared" si="1"/>
        <v>11927888</v>
      </c>
      <c r="K50" s="31">
        <f t="shared" si="1"/>
        <v>6697315</v>
      </c>
      <c r="L50" s="31">
        <f t="shared" si="1"/>
        <v>0</v>
      </c>
      <c r="M50" s="31">
        <f t="shared" si="1"/>
        <v>6419771</v>
      </c>
      <c r="N50" s="31">
        <f t="shared" si="1"/>
        <v>13117086</v>
      </c>
      <c r="O50" s="31">
        <f t="shared" si="1"/>
        <v>5082772</v>
      </c>
      <c r="P50" s="31">
        <f t="shared" si="1"/>
        <v>5100427</v>
      </c>
      <c r="Q50" s="31">
        <f t="shared" si="1"/>
        <v>9430192</v>
      </c>
      <c r="R50" s="31">
        <f t="shared" si="1"/>
        <v>19613391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44658365</v>
      </c>
      <c r="X50" s="31">
        <f t="shared" si="1"/>
        <v>2488814</v>
      </c>
      <c r="Y50" s="31">
        <f t="shared" si="1"/>
        <v>42169551</v>
      </c>
      <c r="Z50" s="32">
        <f>+IF(X50&lt;&gt;0,+(Y50/X50)*100,0)</f>
        <v>1694.3632991456975</v>
      </c>
      <c r="AA50" s="29">
        <f>SUM(AA37:AA49)</f>
        <v>73807528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-11718245</v>
      </c>
      <c r="D51" s="39">
        <f t="shared" si="2"/>
        <v>0</v>
      </c>
      <c r="E51" s="40">
        <f t="shared" si="2"/>
        <v>23066263</v>
      </c>
      <c r="F51" s="41">
        <f t="shared" si="2"/>
        <v>13814680</v>
      </c>
      <c r="G51" s="41">
        <f t="shared" si="2"/>
        <v>21172180</v>
      </c>
      <c r="H51" s="41">
        <f t="shared" si="2"/>
        <v>-527070</v>
      </c>
      <c r="I51" s="41">
        <f t="shared" si="2"/>
        <v>-730954</v>
      </c>
      <c r="J51" s="41">
        <f t="shared" si="2"/>
        <v>19914156</v>
      </c>
      <c r="K51" s="41">
        <f t="shared" si="2"/>
        <v>-2465330</v>
      </c>
      <c r="L51" s="41">
        <f t="shared" si="2"/>
        <v>0</v>
      </c>
      <c r="M51" s="41">
        <f t="shared" si="2"/>
        <v>-2213057</v>
      </c>
      <c r="N51" s="41">
        <f t="shared" si="2"/>
        <v>-4678387</v>
      </c>
      <c r="O51" s="41">
        <f t="shared" si="2"/>
        <v>-937264</v>
      </c>
      <c r="P51" s="41">
        <f t="shared" si="2"/>
        <v>-917443</v>
      </c>
      <c r="Q51" s="41">
        <f t="shared" si="2"/>
        <v>-5229981</v>
      </c>
      <c r="R51" s="41">
        <f t="shared" si="2"/>
        <v>-7084688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8151081</v>
      </c>
      <c r="X51" s="41">
        <f t="shared" si="2"/>
        <v>-3185267</v>
      </c>
      <c r="Y51" s="41">
        <f t="shared" si="2"/>
        <v>11336348</v>
      </c>
      <c r="Z51" s="42">
        <f>+IF(X51&lt;&gt;0,+(Y51/X51)*100,0)</f>
        <v>-355.89945834995939</v>
      </c>
      <c r="AA51" s="39">
        <f>+AA35-AA50</f>
        <v>13814680</v>
      </c>
    </row>
    <row r="52" spans="1:27" x14ac:dyDescent="0.25">
      <c r="A52" s="43" t="s">
        <v>78</v>
      </c>
      <c r="B52" s="15" t="s">
        <v>32</v>
      </c>
      <c r="C52" s="20">
        <v>2200000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-9518245</v>
      </c>
      <c r="D54" s="48">
        <f t="shared" si="3"/>
        <v>0</v>
      </c>
      <c r="E54" s="49">
        <f t="shared" si="3"/>
        <v>23066263</v>
      </c>
      <c r="F54" s="50">
        <f t="shared" si="3"/>
        <v>13814680</v>
      </c>
      <c r="G54" s="50">
        <f t="shared" si="3"/>
        <v>21172180</v>
      </c>
      <c r="H54" s="50">
        <f t="shared" si="3"/>
        <v>-527070</v>
      </c>
      <c r="I54" s="50">
        <f t="shared" si="3"/>
        <v>-730954</v>
      </c>
      <c r="J54" s="50">
        <f t="shared" si="3"/>
        <v>19914156</v>
      </c>
      <c r="K54" s="50">
        <f t="shared" si="3"/>
        <v>-2465330</v>
      </c>
      <c r="L54" s="50">
        <f t="shared" si="3"/>
        <v>0</v>
      </c>
      <c r="M54" s="50">
        <f t="shared" si="3"/>
        <v>-2213057</v>
      </c>
      <c r="N54" s="50">
        <f t="shared" si="3"/>
        <v>-4678387</v>
      </c>
      <c r="O54" s="50">
        <f t="shared" si="3"/>
        <v>-937264</v>
      </c>
      <c r="P54" s="50">
        <f t="shared" si="3"/>
        <v>-917443</v>
      </c>
      <c r="Q54" s="50">
        <f t="shared" si="3"/>
        <v>-5229981</v>
      </c>
      <c r="R54" s="50">
        <f t="shared" si="3"/>
        <v>-7084688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8151081</v>
      </c>
      <c r="X54" s="50">
        <f t="shared" si="3"/>
        <v>-3185267</v>
      </c>
      <c r="Y54" s="50">
        <f t="shared" si="3"/>
        <v>11336348</v>
      </c>
      <c r="Z54" s="51">
        <f>+IF(X54&lt;&gt;0,+(Y54/X54)*100,0)</f>
        <v>-355.89945834995939</v>
      </c>
      <c r="AA54" s="48">
        <f>SUM(AA51:AA53)</f>
        <v>13814680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-9518245</v>
      </c>
      <c r="D56" s="54">
        <f>+D54-D55</f>
        <v>0</v>
      </c>
      <c r="E56" s="55">
        <f t="shared" si="4"/>
        <v>23066263</v>
      </c>
      <c r="F56" s="56">
        <f t="shared" si="4"/>
        <v>13814680</v>
      </c>
      <c r="G56" s="56">
        <f t="shared" si="4"/>
        <v>21172180</v>
      </c>
      <c r="H56" s="56">
        <f t="shared" si="4"/>
        <v>-527070</v>
      </c>
      <c r="I56" s="56">
        <f t="shared" si="4"/>
        <v>-730954</v>
      </c>
      <c r="J56" s="56">
        <f t="shared" si="4"/>
        <v>19914156</v>
      </c>
      <c r="K56" s="56">
        <f t="shared" si="4"/>
        <v>-2465330</v>
      </c>
      <c r="L56" s="56">
        <f t="shared" si="4"/>
        <v>0</v>
      </c>
      <c r="M56" s="56">
        <f t="shared" si="4"/>
        <v>-2213057</v>
      </c>
      <c r="N56" s="56">
        <f t="shared" si="4"/>
        <v>-4678387</v>
      </c>
      <c r="O56" s="56">
        <f t="shared" si="4"/>
        <v>-937264</v>
      </c>
      <c r="P56" s="56">
        <f t="shared" si="4"/>
        <v>-917443</v>
      </c>
      <c r="Q56" s="56">
        <f t="shared" si="4"/>
        <v>-5229981</v>
      </c>
      <c r="R56" s="56">
        <f t="shared" si="4"/>
        <v>-7084688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8151081</v>
      </c>
      <c r="X56" s="56">
        <f t="shared" si="4"/>
        <v>-3185267</v>
      </c>
      <c r="Y56" s="56">
        <f t="shared" si="4"/>
        <v>11336348</v>
      </c>
      <c r="Z56" s="57">
        <f>+IF(X56&lt;&gt;0,+(Y56/X56)*100,0)</f>
        <v>-355.89945834995939</v>
      </c>
      <c r="AA56" s="54">
        <f>+AA54-AA55</f>
        <v>13814680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-9518245</v>
      </c>
      <c r="D59" s="48">
        <f>SUM(D56:D58)</f>
        <v>0</v>
      </c>
      <c r="E59" s="49">
        <f t="shared" si="5"/>
        <v>23066263</v>
      </c>
      <c r="F59" s="50">
        <f t="shared" si="5"/>
        <v>13814680</v>
      </c>
      <c r="G59" s="50">
        <f t="shared" si="5"/>
        <v>21172180</v>
      </c>
      <c r="H59" s="50">
        <f t="shared" si="5"/>
        <v>-527070</v>
      </c>
      <c r="I59" s="50">
        <f t="shared" si="5"/>
        <v>-730954</v>
      </c>
      <c r="J59" s="50">
        <f t="shared" si="5"/>
        <v>19914156</v>
      </c>
      <c r="K59" s="50">
        <f t="shared" si="5"/>
        <v>-2465330</v>
      </c>
      <c r="L59" s="50">
        <f t="shared" si="5"/>
        <v>0</v>
      </c>
      <c r="M59" s="50">
        <f t="shared" si="5"/>
        <v>-2213057</v>
      </c>
      <c r="N59" s="50">
        <f t="shared" si="5"/>
        <v>-4678387</v>
      </c>
      <c r="O59" s="50">
        <f t="shared" si="5"/>
        <v>-937264</v>
      </c>
      <c r="P59" s="50">
        <f t="shared" si="5"/>
        <v>-917443</v>
      </c>
      <c r="Q59" s="50">
        <f t="shared" si="5"/>
        <v>-5229981</v>
      </c>
      <c r="R59" s="50">
        <f t="shared" si="5"/>
        <v>-7084688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8151081</v>
      </c>
      <c r="X59" s="50">
        <f t="shared" si="5"/>
        <v>-3185267</v>
      </c>
      <c r="Y59" s="50">
        <f t="shared" si="5"/>
        <v>11336348</v>
      </c>
      <c r="Z59" s="51">
        <f>+IF(X59&lt;&gt;0,+(Y59/X59)*100,0)</f>
        <v>-355.89945834995939</v>
      </c>
      <c r="AA59" s="48">
        <f>SUM(AA56:AA58)</f>
        <v>13814680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-9518245</v>
      </c>
      <c r="D62" s="65">
        <f>SUM(D59:D61)</f>
        <v>0</v>
      </c>
      <c r="E62" s="66">
        <f t="shared" si="6"/>
        <v>23066263</v>
      </c>
      <c r="F62" s="67">
        <f t="shared" si="6"/>
        <v>13814680</v>
      </c>
      <c r="G62" s="67">
        <f t="shared" si="6"/>
        <v>21172180</v>
      </c>
      <c r="H62" s="67">
        <f t="shared" si="6"/>
        <v>-527070</v>
      </c>
      <c r="I62" s="67">
        <f t="shared" si="6"/>
        <v>-730954</v>
      </c>
      <c r="J62" s="67">
        <f t="shared" si="6"/>
        <v>19914156</v>
      </c>
      <c r="K62" s="67">
        <f t="shared" si="6"/>
        <v>-2465330</v>
      </c>
      <c r="L62" s="67">
        <f t="shared" si="6"/>
        <v>0</v>
      </c>
      <c r="M62" s="67">
        <f t="shared" si="6"/>
        <v>-2213057</v>
      </c>
      <c r="N62" s="67">
        <f t="shared" si="6"/>
        <v>-4678387</v>
      </c>
      <c r="O62" s="67">
        <f t="shared" si="6"/>
        <v>-937264</v>
      </c>
      <c r="P62" s="67">
        <f t="shared" si="6"/>
        <v>-917443</v>
      </c>
      <c r="Q62" s="67">
        <f t="shared" si="6"/>
        <v>-5229981</v>
      </c>
      <c r="R62" s="67">
        <f t="shared" si="6"/>
        <v>-7084688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8151081</v>
      </c>
      <c r="X62" s="67">
        <f t="shared" si="6"/>
        <v>-3185267</v>
      </c>
      <c r="Y62" s="67">
        <f t="shared" si="6"/>
        <v>11336348</v>
      </c>
      <c r="Z62" s="68">
        <f>+IF(X62&lt;&gt;0,+(Y62/X62)*100,0)</f>
        <v>-355.89945834995939</v>
      </c>
      <c r="AA62" s="65">
        <f>SUM(AA59:AA61)</f>
        <v>13814680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7547788</v>
      </c>
      <c r="D8" s="20">
        <v>0</v>
      </c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>
        <v>638955</v>
      </c>
      <c r="L8" s="22">
        <v>632968</v>
      </c>
      <c r="M8" s="22">
        <v>627381</v>
      </c>
      <c r="N8" s="22">
        <v>1899304</v>
      </c>
      <c r="O8" s="22">
        <v>625650</v>
      </c>
      <c r="P8" s="22">
        <v>621062</v>
      </c>
      <c r="Q8" s="22">
        <v>613906</v>
      </c>
      <c r="R8" s="22">
        <v>1860618</v>
      </c>
      <c r="S8" s="22">
        <v>0</v>
      </c>
      <c r="T8" s="22">
        <v>0</v>
      </c>
      <c r="U8" s="22">
        <v>0</v>
      </c>
      <c r="V8" s="22">
        <v>0</v>
      </c>
      <c r="W8" s="22">
        <v>5795693</v>
      </c>
      <c r="X8" s="22">
        <v>7097238</v>
      </c>
      <c r="Y8" s="22">
        <v>-1301545</v>
      </c>
      <c r="Z8" s="23">
        <v>-18.33875375181162</v>
      </c>
      <c r="AA8" s="20">
        <v>9462983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376621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282465</v>
      </c>
      <c r="Y13" s="22">
        <v>-282465</v>
      </c>
      <c r="Z13" s="23">
        <v>-100</v>
      </c>
      <c r="AA13" s="20">
        <v>376621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10284960</v>
      </c>
      <c r="F28" s="22">
        <v>10284960</v>
      </c>
      <c r="G28" s="22">
        <v>0</v>
      </c>
      <c r="H28" s="22">
        <v>4285400</v>
      </c>
      <c r="I28" s="22">
        <v>0</v>
      </c>
      <c r="J28" s="22">
        <v>4285400</v>
      </c>
      <c r="K28" s="22">
        <v>0</v>
      </c>
      <c r="L28" s="22">
        <v>0</v>
      </c>
      <c r="M28" s="22">
        <v>2981148</v>
      </c>
      <c r="N28" s="22">
        <v>2981148</v>
      </c>
      <c r="O28" s="22">
        <v>0</v>
      </c>
      <c r="P28" s="22">
        <v>0</v>
      </c>
      <c r="Q28" s="22">
        <v>2235861</v>
      </c>
      <c r="R28" s="22">
        <v>2235861</v>
      </c>
      <c r="S28" s="22">
        <v>0</v>
      </c>
      <c r="T28" s="22">
        <v>0</v>
      </c>
      <c r="U28" s="22">
        <v>0</v>
      </c>
      <c r="V28" s="22">
        <v>0</v>
      </c>
      <c r="W28" s="22">
        <v>9502409</v>
      </c>
      <c r="X28" s="22">
        <v>7713720</v>
      </c>
      <c r="Y28" s="22">
        <v>1788689</v>
      </c>
      <c r="Z28" s="23">
        <v>23.188409742640388</v>
      </c>
      <c r="AA28" s="20">
        <v>10284960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7547788</v>
      </c>
      <c r="D35" s="29">
        <f t="shared" ref="D35:Y35" si="0">SUM(D6:D34)</f>
        <v>0</v>
      </c>
      <c r="E35" s="30">
        <f t="shared" si="0"/>
        <v>19747943</v>
      </c>
      <c r="F35" s="31">
        <f t="shared" si="0"/>
        <v>20124564</v>
      </c>
      <c r="G35" s="31">
        <f t="shared" si="0"/>
        <v>7543</v>
      </c>
      <c r="H35" s="31">
        <f t="shared" si="0"/>
        <v>5659971</v>
      </c>
      <c r="I35" s="31">
        <f t="shared" si="0"/>
        <v>653657</v>
      </c>
      <c r="J35" s="31">
        <f t="shared" si="0"/>
        <v>6321171</v>
      </c>
      <c r="K35" s="31">
        <f t="shared" si="0"/>
        <v>638955</v>
      </c>
      <c r="L35" s="31">
        <f t="shared" si="0"/>
        <v>632968</v>
      </c>
      <c r="M35" s="31">
        <f t="shared" si="0"/>
        <v>3608529</v>
      </c>
      <c r="N35" s="31">
        <f t="shared" si="0"/>
        <v>4880452</v>
      </c>
      <c r="O35" s="31">
        <f t="shared" si="0"/>
        <v>625650</v>
      </c>
      <c r="P35" s="31">
        <f t="shared" si="0"/>
        <v>621062</v>
      </c>
      <c r="Q35" s="31">
        <f t="shared" si="0"/>
        <v>2849767</v>
      </c>
      <c r="R35" s="31">
        <f t="shared" si="0"/>
        <v>4096479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15298102</v>
      </c>
      <c r="X35" s="31">
        <f t="shared" si="0"/>
        <v>15093423</v>
      </c>
      <c r="Y35" s="31">
        <f t="shared" si="0"/>
        <v>204679</v>
      </c>
      <c r="Z35" s="32">
        <f>+IF(X35&lt;&gt;0,+(Y35/X35)*100,0)</f>
        <v>1.3560807246971083</v>
      </c>
      <c r="AA35" s="29">
        <f>SUM(AA6:AA34)</f>
        <v>20124564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1951959</v>
      </c>
      <c r="D37" s="20">
        <v>0</v>
      </c>
      <c r="E37" s="21">
        <v>2684143</v>
      </c>
      <c r="F37" s="22">
        <v>2684143</v>
      </c>
      <c r="G37" s="22">
        <v>180259</v>
      </c>
      <c r="H37" s="22">
        <v>146322</v>
      </c>
      <c r="I37" s="22">
        <v>142357</v>
      </c>
      <c r="J37" s="22">
        <v>468938</v>
      </c>
      <c r="K37" s="22">
        <v>141883</v>
      </c>
      <c r="L37" s="22">
        <v>216463</v>
      </c>
      <c r="M37" s="22">
        <v>174805</v>
      </c>
      <c r="N37" s="22">
        <v>533151</v>
      </c>
      <c r="O37" s="22">
        <v>143531</v>
      </c>
      <c r="P37" s="22">
        <v>141609</v>
      </c>
      <c r="Q37" s="22">
        <v>144302</v>
      </c>
      <c r="R37" s="22">
        <v>429442</v>
      </c>
      <c r="S37" s="22">
        <v>0</v>
      </c>
      <c r="T37" s="22">
        <v>0</v>
      </c>
      <c r="U37" s="22">
        <v>0</v>
      </c>
      <c r="V37" s="22">
        <v>0</v>
      </c>
      <c r="W37" s="22">
        <v>1431531</v>
      </c>
      <c r="X37" s="22">
        <v>2013111</v>
      </c>
      <c r="Y37" s="22">
        <v>-581580</v>
      </c>
      <c r="Z37" s="23">
        <v>-28.889614134541013</v>
      </c>
      <c r="AA37" s="20">
        <v>2684143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61544</v>
      </c>
      <c r="D40" s="20">
        <v>0</v>
      </c>
      <c r="E40" s="21">
        <v>802547</v>
      </c>
      <c r="F40" s="22">
        <v>178516</v>
      </c>
      <c r="G40" s="22">
        <v>1922</v>
      </c>
      <c r="H40" s="22">
        <v>26787</v>
      </c>
      <c r="I40" s="22">
        <v>517</v>
      </c>
      <c r="J40" s="22">
        <v>29226</v>
      </c>
      <c r="K40" s="22">
        <v>25798</v>
      </c>
      <c r="L40" s="22">
        <v>21</v>
      </c>
      <c r="M40" s="22">
        <v>6748</v>
      </c>
      <c r="N40" s="22">
        <v>32567</v>
      </c>
      <c r="O40" s="22">
        <v>16723</v>
      </c>
      <c r="P40" s="22">
        <v>19123</v>
      </c>
      <c r="Q40" s="22">
        <v>335</v>
      </c>
      <c r="R40" s="22">
        <v>36181</v>
      </c>
      <c r="S40" s="22">
        <v>0</v>
      </c>
      <c r="T40" s="22">
        <v>0</v>
      </c>
      <c r="U40" s="22">
        <v>0</v>
      </c>
      <c r="V40" s="22">
        <v>0</v>
      </c>
      <c r="W40" s="22">
        <v>97974</v>
      </c>
      <c r="X40" s="22">
        <v>133884</v>
      </c>
      <c r="Y40" s="22">
        <v>-35910</v>
      </c>
      <c r="Z40" s="23">
        <v>-26.821726270502822</v>
      </c>
      <c r="AA40" s="20">
        <v>178516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3000000</v>
      </c>
      <c r="F41" s="22">
        <v>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2250000</v>
      </c>
      <c r="Y41" s="22">
        <v>-2250000</v>
      </c>
      <c r="Z41" s="23">
        <v>-100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4609144</v>
      </c>
      <c r="D42" s="20">
        <v>0</v>
      </c>
      <c r="E42" s="21">
        <v>6622748</v>
      </c>
      <c r="F42" s="22">
        <v>6011539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3081203</v>
      </c>
      <c r="Q42" s="22">
        <v>0</v>
      </c>
      <c r="R42" s="22">
        <v>3081203</v>
      </c>
      <c r="S42" s="22">
        <v>0</v>
      </c>
      <c r="T42" s="22">
        <v>0</v>
      </c>
      <c r="U42" s="22">
        <v>0</v>
      </c>
      <c r="V42" s="22">
        <v>0</v>
      </c>
      <c r="W42" s="22">
        <v>3081203</v>
      </c>
      <c r="X42" s="22">
        <v>4508658</v>
      </c>
      <c r="Y42" s="22">
        <v>-1427455</v>
      </c>
      <c r="Z42" s="23">
        <v>-31.660307790034199</v>
      </c>
      <c r="AA42" s="20">
        <v>6011539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1911912</v>
      </c>
      <c r="D44" s="20">
        <v>0</v>
      </c>
      <c r="E44" s="21">
        <v>1264697</v>
      </c>
      <c r="F44" s="22">
        <v>670583</v>
      </c>
      <c r="G44" s="22">
        <v>0</v>
      </c>
      <c r="H44" s="22">
        <v>0</v>
      </c>
      <c r="I44" s="22">
        <v>51029</v>
      </c>
      <c r="J44" s="22">
        <v>51029</v>
      </c>
      <c r="K44" s="22">
        <v>117235</v>
      </c>
      <c r="L44" s="22">
        <v>151526</v>
      </c>
      <c r="M44" s="22">
        <v>2368</v>
      </c>
      <c r="N44" s="22">
        <v>271129</v>
      </c>
      <c r="O44" s="22">
        <v>0</v>
      </c>
      <c r="P44" s="22">
        <v>5316</v>
      </c>
      <c r="Q44" s="22">
        <v>-1066</v>
      </c>
      <c r="R44" s="22">
        <v>4250</v>
      </c>
      <c r="S44" s="22">
        <v>0</v>
      </c>
      <c r="T44" s="22">
        <v>0</v>
      </c>
      <c r="U44" s="22">
        <v>0</v>
      </c>
      <c r="V44" s="22">
        <v>0</v>
      </c>
      <c r="W44" s="22">
        <v>326408</v>
      </c>
      <c r="X44" s="22">
        <v>502929</v>
      </c>
      <c r="Y44" s="22">
        <v>-176521</v>
      </c>
      <c r="Z44" s="23">
        <v>-35.098592445454528</v>
      </c>
      <c r="AA44" s="20">
        <v>670583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123602</v>
      </c>
      <c r="D47" s="20">
        <v>0</v>
      </c>
      <c r="E47" s="21">
        <v>1416304</v>
      </c>
      <c r="F47" s="22">
        <v>67292</v>
      </c>
      <c r="G47" s="22">
        <v>2946</v>
      </c>
      <c r="H47" s="22">
        <v>7504</v>
      </c>
      <c r="I47" s="22">
        <v>7008</v>
      </c>
      <c r="J47" s="22">
        <v>17458</v>
      </c>
      <c r="K47" s="22">
        <v>6990</v>
      </c>
      <c r="L47" s="22">
        <v>8118</v>
      </c>
      <c r="M47" s="22">
        <v>4292</v>
      </c>
      <c r="N47" s="22">
        <v>19400</v>
      </c>
      <c r="O47" s="22">
        <v>6914</v>
      </c>
      <c r="P47" s="22">
        <v>6749</v>
      </c>
      <c r="Q47" s="22">
        <v>7222</v>
      </c>
      <c r="R47" s="22">
        <v>20885</v>
      </c>
      <c r="S47" s="22">
        <v>0</v>
      </c>
      <c r="T47" s="22">
        <v>0</v>
      </c>
      <c r="U47" s="22">
        <v>0</v>
      </c>
      <c r="V47" s="22">
        <v>0</v>
      </c>
      <c r="W47" s="22">
        <v>57743</v>
      </c>
      <c r="X47" s="22">
        <v>50454</v>
      </c>
      <c r="Y47" s="22">
        <v>7289</v>
      </c>
      <c r="Z47" s="23">
        <v>14.446822848535298</v>
      </c>
      <c r="AA47" s="20">
        <v>67292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8658161</v>
      </c>
      <c r="D50" s="29">
        <f t="shared" ref="D50:Y50" si="1">SUM(D37:D49)</f>
        <v>0</v>
      </c>
      <c r="E50" s="30">
        <f t="shared" si="1"/>
        <v>15790439</v>
      </c>
      <c r="F50" s="31">
        <f t="shared" si="1"/>
        <v>12612073</v>
      </c>
      <c r="G50" s="31">
        <f t="shared" si="1"/>
        <v>185127</v>
      </c>
      <c r="H50" s="31">
        <f t="shared" si="1"/>
        <v>180613</v>
      </c>
      <c r="I50" s="31">
        <f t="shared" si="1"/>
        <v>200911</v>
      </c>
      <c r="J50" s="31">
        <f t="shared" si="1"/>
        <v>566651</v>
      </c>
      <c r="K50" s="31">
        <f t="shared" si="1"/>
        <v>291906</v>
      </c>
      <c r="L50" s="31">
        <f t="shared" si="1"/>
        <v>376128</v>
      </c>
      <c r="M50" s="31">
        <f t="shared" si="1"/>
        <v>188213</v>
      </c>
      <c r="N50" s="31">
        <f t="shared" si="1"/>
        <v>856247</v>
      </c>
      <c r="O50" s="31">
        <f t="shared" si="1"/>
        <v>167168</v>
      </c>
      <c r="P50" s="31">
        <f t="shared" si="1"/>
        <v>3254000</v>
      </c>
      <c r="Q50" s="31">
        <f t="shared" si="1"/>
        <v>150793</v>
      </c>
      <c r="R50" s="31">
        <f t="shared" si="1"/>
        <v>3571961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4994859</v>
      </c>
      <c r="X50" s="31">
        <f t="shared" si="1"/>
        <v>9459036</v>
      </c>
      <c r="Y50" s="31">
        <f t="shared" si="1"/>
        <v>-4464177</v>
      </c>
      <c r="Z50" s="32">
        <f>+IF(X50&lt;&gt;0,+(Y50/X50)*100,0)</f>
        <v>-47.194840996482093</v>
      </c>
      <c r="AA50" s="29">
        <f>SUM(AA37:AA49)</f>
        <v>12612073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-1110373</v>
      </c>
      <c r="D51" s="39">
        <f t="shared" si="2"/>
        <v>0</v>
      </c>
      <c r="E51" s="40">
        <f t="shared" si="2"/>
        <v>3957504</v>
      </c>
      <c r="F51" s="41">
        <f t="shared" si="2"/>
        <v>7512491</v>
      </c>
      <c r="G51" s="41">
        <f t="shared" si="2"/>
        <v>-177584</v>
      </c>
      <c r="H51" s="41">
        <f t="shared" si="2"/>
        <v>5479358</v>
      </c>
      <c r="I51" s="41">
        <f t="shared" si="2"/>
        <v>452746</v>
      </c>
      <c r="J51" s="41">
        <f t="shared" si="2"/>
        <v>5754520</v>
      </c>
      <c r="K51" s="41">
        <f t="shared" si="2"/>
        <v>347049</v>
      </c>
      <c r="L51" s="41">
        <f t="shared" si="2"/>
        <v>256840</v>
      </c>
      <c r="M51" s="41">
        <f t="shared" si="2"/>
        <v>3420316</v>
      </c>
      <c r="N51" s="41">
        <f t="shared" si="2"/>
        <v>4024205</v>
      </c>
      <c r="O51" s="41">
        <f t="shared" si="2"/>
        <v>458482</v>
      </c>
      <c r="P51" s="41">
        <f t="shared" si="2"/>
        <v>-2632938</v>
      </c>
      <c r="Q51" s="41">
        <f t="shared" si="2"/>
        <v>2698974</v>
      </c>
      <c r="R51" s="41">
        <f t="shared" si="2"/>
        <v>524518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10303243</v>
      </c>
      <c r="X51" s="41">
        <f t="shared" si="2"/>
        <v>5634387</v>
      </c>
      <c r="Y51" s="41">
        <f t="shared" si="2"/>
        <v>4668856</v>
      </c>
      <c r="Z51" s="42">
        <f>+IF(X51&lt;&gt;0,+(Y51/X51)*100,0)</f>
        <v>82.863601665984248</v>
      </c>
      <c r="AA51" s="39">
        <f>+AA35-AA50</f>
        <v>7512491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-1110373</v>
      </c>
      <c r="D54" s="48">
        <f t="shared" si="3"/>
        <v>0</v>
      </c>
      <c r="E54" s="49">
        <f t="shared" si="3"/>
        <v>3957504</v>
      </c>
      <c r="F54" s="50">
        <f t="shared" si="3"/>
        <v>7512491</v>
      </c>
      <c r="G54" s="50">
        <f t="shared" si="3"/>
        <v>-177584</v>
      </c>
      <c r="H54" s="50">
        <f t="shared" si="3"/>
        <v>5479358</v>
      </c>
      <c r="I54" s="50">
        <f t="shared" si="3"/>
        <v>452746</v>
      </c>
      <c r="J54" s="50">
        <f t="shared" si="3"/>
        <v>5754520</v>
      </c>
      <c r="K54" s="50">
        <f t="shared" si="3"/>
        <v>347049</v>
      </c>
      <c r="L54" s="50">
        <f t="shared" si="3"/>
        <v>256840</v>
      </c>
      <c r="M54" s="50">
        <f t="shared" si="3"/>
        <v>3420316</v>
      </c>
      <c r="N54" s="50">
        <f t="shared" si="3"/>
        <v>4024205</v>
      </c>
      <c r="O54" s="50">
        <f t="shared" si="3"/>
        <v>458482</v>
      </c>
      <c r="P54" s="50">
        <f t="shared" si="3"/>
        <v>-2632938</v>
      </c>
      <c r="Q54" s="50">
        <f t="shared" si="3"/>
        <v>2698974</v>
      </c>
      <c r="R54" s="50">
        <f t="shared" si="3"/>
        <v>524518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10303243</v>
      </c>
      <c r="X54" s="50">
        <f t="shared" si="3"/>
        <v>5634387</v>
      </c>
      <c r="Y54" s="50">
        <f t="shared" si="3"/>
        <v>4668856</v>
      </c>
      <c r="Z54" s="51">
        <f>+IF(X54&lt;&gt;0,+(Y54/X54)*100,0)</f>
        <v>82.863601665984248</v>
      </c>
      <c r="AA54" s="48">
        <f>SUM(AA51:AA53)</f>
        <v>7512491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-1110373</v>
      </c>
      <c r="D56" s="54">
        <f>+D54-D55</f>
        <v>0</v>
      </c>
      <c r="E56" s="55">
        <f t="shared" si="4"/>
        <v>3957504</v>
      </c>
      <c r="F56" s="56">
        <f t="shared" si="4"/>
        <v>7512491</v>
      </c>
      <c r="G56" s="56">
        <f t="shared" si="4"/>
        <v>-177584</v>
      </c>
      <c r="H56" s="56">
        <f t="shared" si="4"/>
        <v>5479358</v>
      </c>
      <c r="I56" s="56">
        <f t="shared" si="4"/>
        <v>452746</v>
      </c>
      <c r="J56" s="56">
        <f t="shared" si="4"/>
        <v>5754520</v>
      </c>
      <c r="K56" s="56">
        <f t="shared" si="4"/>
        <v>347049</v>
      </c>
      <c r="L56" s="56">
        <f t="shared" si="4"/>
        <v>256840</v>
      </c>
      <c r="M56" s="56">
        <f t="shared" si="4"/>
        <v>3420316</v>
      </c>
      <c r="N56" s="56">
        <f t="shared" si="4"/>
        <v>4024205</v>
      </c>
      <c r="O56" s="56">
        <f t="shared" si="4"/>
        <v>458482</v>
      </c>
      <c r="P56" s="56">
        <f t="shared" si="4"/>
        <v>-2632938</v>
      </c>
      <c r="Q56" s="56">
        <f t="shared" si="4"/>
        <v>2698974</v>
      </c>
      <c r="R56" s="56">
        <f t="shared" si="4"/>
        <v>524518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10303243</v>
      </c>
      <c r="X56" s="56">
        <f t="shared" si="4"/>
        <v>5634387</v>
      </c>
      <c r="Y56" s="56">
        <f t="shared" si="4"/>
        <v>4668856</v>
      </c>
      <c r="Z56" s="57">
        <f>+IF(X56&lt;&gt;0,+(Y56/X56)*100,0)</f>
        <v>82.863601665984248</v>
      </c>
      <c r="AA56" s="54">
        <f>+AA54-AA55</f>
        <v>7512491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-1110373</v>
      </c>
      <c r="D59" s="48">
        <f>SUM(D56:D58)</f>
        <v>0</v>
      </c>
      <c r="E59" s="49">
        <f t="shared" si="5"/>
        <v>3957504</v>
      </c>
      <c r="F59" s="50">
        <f t="shared" si="5"/>
        <v>7512491</v>
      </c>
      <c r="G59" s="50">
        <f t="shared" si="5"/>
        <v>-177584</v>
      </c>
      <c r="H59" s="50">
        <f t="shared" si="5"/>
        <v>5479358</v>
      </c>
      <c r="I59" s="50">
        <f t="shared" si="5"/>
        <v>452746</v>
      </c>
      <c r="J59" s="50">
        <f t="shared" si="5"/>
        <v>5754520</v>
      </c>
      <c r="K59" s="50">
        <f t="shared" si="5"/>
        <v>347049</v>
      </c>
      <c r="L59" s="50">
        <f t="shared" si="5"/>
        <v>256840</v>
      </c>
      <c r="M59" s="50">
        <f t="shared" si="5"/>
        <v>3420316</v>
      </c>
      <c r="N59" s="50">
        <f t="shared" si="5"/>
        <v>4024205</v>
      </c>
      <c r="O59" s="50">
        <f t="shared" si="5"/>
        <v>458482</v>
      </c>
      <c r="P59" s="50">
        <f t="shared" si="5"/>
        <v>-2632938</v>
      </c>
      <c r="Q59" s="50">
        <f t="shared" si="5"/>
        <v>2698974</v>
      </c>
      <c r="R59" s="50">
        <f t="shared" si="5"/>
        <v>524518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10303243</v>
      </c>
      <c r="X59" s="50">
        <f t="shared" si="5"/>
        <v>5634387</v>
      </c>
      <c r="Y59" s="50">
        <f t="shared" si="5"/>
        <v>4668856</v>
      </c>
      <c r="Z59" s="51">
        <f>+IF(X59&lt;&gt;0,+(Y59/X59)*100,0)</f>
        <v>82.863601665984248</v>
      </c>
      <c r="AA59" s="48">
        <f>SUM(AA56:AA58)</f>
        <v>7512491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-1110373</v>
      </c>
      <c r="D62" s="65">
        <f>SUM(D59:D61)</f>
        <v>0</v>
      </c>
      <c r="E62" s="66">
        <f t="shared" si="6"/>
        <v>3957504</v>
      </c>
      <c r="F62" s="67">
        <f t="shared" si="6"/>
        <v>7512491</v>
      </c>
      <c r="G62" s="67">
        <f t="shared" si="6"/>
        <v>-177584</v>
      </c>
      <c r="H62" s="67">
        <f t="shared" si="6"/>
        <v>5479358</v>
      </c>
      <c r="I62" s="67">
        <f t="shared" si="6"/>
        <v>452746</v>
      </c>
      <c r="J62" s="67">
        <f t="shared" si="6"/>
        <v>5754520</v>
      </c>
      <c r="K62" s="67">
        <f t="shared" si="6"/>
        <v>347049</v>
      </c>
      <c r="L62" s="67">
        <f t="shared" si="6"/>
        <v>256840</v>
      </c>
      <c r="M62" s="67">
        <f t="shared" si="6"/>
        <v>3420316</v>
      </c>
      <c r="N62" s="67">
        <f t="shared" si="6"/>
        <v>4024205</v>
      </c>
      <c r="O62" s="67">
        <f t="shared" si="6"/>
        <v>458482</v>
      </c>
      <c r="P62" s="67">
        <f t="shared" si="6"/>
        <v>-2632938</v>
      </c>
      <c r="Q62" s="67">
        <f t="shared" si="6"/>
        <v>2698974</v>
      </c>
      <c r="R62" s="67">
        <f t="shared" si="6"/>
        <v>524518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10303243</v>
      </c>
      <c r="X62" s="67">
        <f t="shared" si="6"/>
        <v>5634387</v>
      </c>
      <c r="Y62" s="67">
        <f t="shared" si="6"/>
        <v>4668856</v>
      </c>
      <c r="Z62" s="68">
        <f>+IF(X62&lt;&gt;0,+(Y62/X62)*100,0)</f>
        <v>82.863601665984248</v>
      </c>
      <c r="AA62" s="65">
        <f>SUM(AA59:AA61)</f>
        <v>7512491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42627128</v>
      </c>
      <c r="D8" s="20">
        <v>0</v>
      </c>
      <c r="E8" s="21">
        <v>56972091</v>
      </c>
      <c r="F8" s="22">
        <v>58281632</v>
      </c>
      <c r="G8" s="22">
        <v>13863259</v>
      </c>
      <c r="H8" s="22">
        <v>2806064</v>
      </c>
      <c r="I8" s="22">
        <v>2785068</v>
      </c>
      <c r="J8" s="22">
        <v>19454391</v>
      </c>
      <c r="K8" s="22">
        <v>3295820</v>
      </c>
      <c r="L8" s="22">
        <v>3290094</v>
      </c>
      <c r="M8" s="22">
        <v>3311407</v>
      </c>
      <c r="N8" s="22">
        <v>9897321</v>
      </c>
      <c r="O8" s="22">
        <v>3327043</v>
      </c>
      <c r="P8" s="22">
        <v>3314217</v>
      </c>
      <c r="Q8" s="22">
        <v>3322124</v>
      </c>
      <c r="R8" s="22">
        <v>9963384</v>
      </c>
      <c r="S8" s="22">
        <v>0</v>
      </c>
      <c r="T8" s="22">
        <v>0</v>
      </c>
      <c r="U8" s="22">
        <v>0</v>
      </c>
      <c r="V8" s="22">
        <v>0</v>
      </c>
      <c r="W8" s="22">
        <v>39315096</v>
      </c>
      <c r="X8" s="22">
        <v>43252884</v>
      </c>
      <c r="Y8" s="22">
        <v>-3937788</v>
      </c>
      <c r="Z8" s="23">
        <v>-9.104105058058094</v>
      </c>
      <c r="AA8" s="20">
        <v>58281632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10604760</v>
      </c>
      <c r="D13" s="20">
        <v>0</v>
      </c>
      <c r="E13" s="21">
        <v>0</v>
      </c>
      <c r="F13" s="22">
        <v>0</v>
      </c>
      <c r="G13" s="22">
        <v>879460</v>
      </c>
      <c r="H13" s="22">
        <v>914028</v>
      </c>
      <c r="I13" s="22">
        <v>919081</v>
      </c>
      <c r="J13" s="22">
        <v>2712569</v>
      </c>
      <c r="K13" s="22">
        <v>894746</v>
      </c>
      <c r="L13" s="22">
        <v>891187</v>
      </c>
      <c r="M13" s="22">
        <v>885225</v>
      </c>
      <c r="N13" s="22">
        <v>2671158</v>
      </c>
      <c r="O13" s="22">
        <v>918139</v>
      </c>
      <c r="P13" s="22">
        <v>941472</v>
      </c>
      <c r="Q13" s="22">
        <v>957659</v>
      </c>
      <c r="R13" s="22">
        <v>2817270</v>
      </c>
      <c r="S13" s="22">
        <v>0</v>
      </c>
      <c r="T13" s="22">
        <v>0</v>
      </c>
      <c r="U13" s="22">
        <v>0</v>
      </c>
      <c r="V13" s="22">
        <v>0</v>
      </c>
      <c r="W13" s="22">
        <v>8200997</v>
      </c>
      <c r="X13" s="22">
        <v>0</v>
      </c>
      <c r="Y13" s="22">
        <v>8200997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19229774</v>
      </c>
      <c r="D28" s="20">
        <v>0</v>
      </c>
      <c r="E28" s="21">
        <v>9453648</v>
      </c>
      <c r="F28" s="22">
        <v>9453640</v>
      </c>
      <c r="G28" s="22">
        <v>3893465</v>
      </c>
      <c r="H28" s="22">
        <v>0</v>
      </c>
      <c r="I28" s="22">
        <v>0</v>
      </c>
      <c r="J28" s="22">
        <v>3893465</v>
      </c>
      <c r="K28" s="22">
        <v>6817</v>
      </c>
      <c r="L28" s="22">
        <v>0</v>
      </c>
      <c r="M28" s="22">
        <v>3114730</v>
      </c>
      <c r="N28" s="22">
        <v>3121547</v>
      </c>
      <c r="O28" s="22">
        <v>0</v>
      </c>
      <c r="P28" s="22">
        <v>0</v>
      </c>
      <c r="Q28" s="22">
        <v>2336065</v>
      </c>
      <c r="R28" s="22">
        <v>2336065</v>
      </c>
      <c r="S28" s="22">
        <v>0</v>
      </c>
      <c r="T28" s="22">
        <v>0</v>
      </c>
      <c r="U28" s="22">
        <v>0</v>
      </c>
      <c r="V28" s="22">
        <v>0</v>
      </c>
      <c r="W28" s="22">
        <v>9351077</v>
      </c>
      <c r="X28" s="22">
        <v>7090232</v>
      </c>
      <c r="Y28" s="22">
        <v>2260845</v>
      </c>
      <c r="Z28" s="23">
        <v>31.886756314885041</v>
      </c>
      <c r="AA28" s="20">
        <v>9453640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72461662</v>
      </c>
      <c r="D35" s="29">
        <f t="shared" ref="D35:Y35" si="0">SUM(D6:D34)</f>
        <v>0</v>
      </c>
      <c r="E35" s="30">
        <f t="shared" si="0"/>
        <v>66425739</v>
      </c>
      <c r="F35" s="31">
        <f t="shared" si="0"/>
        <v>67735272</v>
      </c>
      <c r="G35" s="31">
        <f t="shared" si="0"/>
        <v>18636184</v>
      </c>
      <c r="H35" s="31">
        <f t="shared" si="0"/>
        <v>3720092</v>
      </c>
      <c r="I35" s="31">
        <f t="shared" si="0"/>
        <v>3704149</v>
      </c>
      <c r="J35" s="31">
        <f t="shared" si="0"/>
        <v>26060425</v>
      </c>
      <c r="K35" s="31">
        <f t="shared" si="0"/>
        <v>4197383</v>
      </c>
      <c r="L35" s="31">
        <f t="shared" si="0"/>
        <v>4181281</v>
      </c>
      <c r="M35" s="31">
        <f t="shared" si="0"/>
        <v>7311362</v>
      </c>
      <c r="N35" s="31">
        <f t="shared" si="0"/>
        <v>15690026</v>
      </c>
      <c r="O35" s="31">
        <f t="shared" si="0"/>
        <v>4245182</v>
      </c>
      <c r="P35" s="31">
        <f t="shared" si="0"/>
        <v>4255689</v>
      </c>
      <c r="Q35" s="31">
        <f t="shared" si="0"/>
        <v>6615848</v>
      </c>
      <c r="R35" s="31">
        <f t="shared" si="0"/>
        <v>15116719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56867170</v>
      </c>
      <c r="X35" s="31">
        <f t="shared" si="0"/>
        <v>50343116</v>
      </c>
      <c r="Y35" s="31">
        <f t="shared" si="0"/>
        <v>6524054</v>
      </c>
      <c r="Z35" s="32">
        <f>+IF(X35&lt;&gt;0,+(Y35/X35)*100,0)</f>
        <v>12.959177973806787</v>
      </c>
      <c r="AA35" s="29">
        <f>SUM(AA6:AA34)</f>
        <v>67735272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26833719</v>
      </c>
      <c r="D37" s="20">
        <v>0</v>
      </c>
      <c r="E37" s="21">
        <v>12803232</v>
      </c>
      <c r="F37" s="22">
        <v>12803232</v>
      </c>
      <c r="G37" s="22">
        <v>2583070</v>
      </c>
      <c r="H37" s="22">
        <v>2501922</v>
      </c>
      <c r="I37" s="22">
        <v>2586782</v>
      </c>
      <c r="J37" s="22">
        <v>7671774</v>
      </c>
      <c r="K37" s="22">
        <v>2547231</v>
      </c>
      <c r="L37" s="22">
        <v>2928245</v>
      </c>
      <c r="M37" s="22">
        <v>1455046</v>
      </c>
      <c r="N37" s="22">
        <v>6930522</v>
      </c>
      <c r="O37" s="22">
        <v>1259540</v>
      </c>
      <c r="P37" s="22">
        <v>0</v>
      </c>
      <c r="Q37" s="22">
        <v>2362716</v>
      </c>
      <c r="R37" s="22">
        <v>3622256</v>
      </c>
      <c r="S37" s="22">
        <v>0</v>
      </c>
      <c r="T37" s="22">
        <v>0</v>
      </c>
      <c r="U37" s="22">
        <v>0</v>
      </c>
      <c r="V37" s="22">
        <v>0</v>
      </c>
      <c r="W37" s="22">
        <v>18224552</v>
      </c>
      <c r="X37" s="22">
        <v>9602424</v>
      </c>
      <c r="Y37" s="22">
        <v>8622128</v>
      </c>
      <c r="Z37" s="23">
        <v>89.791161065164388</v>
      </c>
      <c r="AA37" s="20">
        <v>12803232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701004</v>
      </c>
      <c r="D40" s="20">
        <v>0</v>
      </c>
      <c r="E40" s="21">
        <v>1976004</v>
      </c>
      <c r="F40" s="22">
        <v>1941012</v>
      </c>
      <c r="G40" s="22">
        <v>0</v>
      </c>
      <c r="H40" s="22">
        <v>30998</v>
      </c>
      <c r="I40" s="22">
        <v>4265</v>
      </c>
      <c r="J40" s="22">
        <v>35263</v>
      </c>
      <c r="K40" s="22">
        <v>20517</v>
      </c>
      <c r="L40" s="22">
        <v>10835</v>
      </c>
      <c r="M40" s="22">
        <v>0</v>
      </c>
      <c r="N40" s="22">
        <v>31352</v>
      </c>
      <c r="O40" s="22">
        <v>55205</v>
      </c>
      <c r="P40" s="22">
        <v>-4397</v>
      </c>
      <c r="Q40" s="22">
        <v>0</v>
      </c>
      <c r="R40" s="22">
        <v>50808</v>
      </c>
      <c r="S40" s="22">
        <v>0</v>
      </c>
      <c r="T40" s="22">
        <v>0</v>
      </c>
      <c r="U40" s="22">
        <v>0</v>
      </c>
      <c r="V40" s="22">
        <v>0</v>
      </c>
      <c r="W40" s="22">
        <v>117423</v>
      </c>
      <c r="X40" s="22">
        <v>1468007</v>
      </c>
      <c r="Y40" s="22">
        <v>-1350584</v>
      </c>
      <c r="Z40" s="23">
        <v>-92.001196179582251</v>
      </c>
      <c r="AA40" s="20">
        <v>1941012</v>
      </c>
    </row>
    <row r="41" spans="1:27" x14ac:dyDescent="0.25">
      <c r="A41" s="19" t="s">
        <v>67</v>
      </c>
      <c r="B41" s="15" t="s">
        <v>32</v>
      </c>
      <c r="C41" s="20">
        <v>14639808</v>
      </c>
      <c r="D41" s="20">
        <v>0</v>
      </c>
      <c r="E41" s="21">
        <v>0</v>
      </c>
      <c r="F41" s="22">
        <v>18156771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7262708</v>
      </c>
      <c r="Y41" s="22">
        <v>-7262708</v>
      </c>
      <c r="Z41" s="23">
        <v>-100</v>
      </c>
      <c r="AA41" s="20">
        <v>18156771</v>
      </c>
    </row>
    <row r="42" spans="1:27" x14ac:dyDescent="0.25">
      <c r="A42" s="19" t="s">
        <v>68</v>
      </c>
      <c r="B42" s="15" t="s">
        <v>32</v>
      </c>
      <c r="C42" s="20">
        <v>4073446</v>
      </c>
      <c r="D42" s="20">
        <v>0</v>
      </c>
      <c r="E42" s="21">
        <v>7587803</v>
      </c>
      <c r="F42" s="22">
        <v>11566275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7282241</v>
      </c>
      <c r="Y42" s="22">
        <v>-7282241</v>
      </c>
      <c r="Z42" s="23">
        <v>-100</v>
      </c>
      <c r="AA42" s="20">
        <v>11566275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2178535</v>
      </c>
      <c r="D44" s="20">
        <v>0</v>
      </c>
      <c r="E44" s="21">
        <v>500000</v>
      </c>
      <c r="F44" s="22">
        <v>0</v>
      </c>
      <c r="G44" s="22">
        <v>0</v>
      </c>
      <c r="H44" s="22">
        <v>63600</v>
      </c>
      <c r="I44" s="22">
        <v>75825</v>
      </c>
      <c r="J44" s="22">
        <v>139425</v>
      </c>
      <c r="K44" s="22">
        <v>75887</v>
      </c>
      <c r="L44" s="22">
        <v>9693</v>
      </c>
      <c r="M44" s="22">
        <v>-1573</v>
      </c>
      <c r="N44" s="22">
        <v>84007</v>
      </c>
      <c r="O44" s="22">
        <v>0</v>
      </c>
      <c r="P44" s="22">
        <v>-7282</v>
      </c>
      <c r="Q44" s="22">
        <v>15062</v>
      </c>
      <c r="R44" s="22">
        <v>7780</v>
      </c>
      <c r="S44" s="22">
        <v>0</v>
      </c>
      <c r="T44" s="22">
        <v>0</v>
      </c>
      <c r="U44" s="22">
        <v>0</v>
      </c>
      <c r="V44" s="22">
        <v>0</v>
      </c>
      <c r="W44" s="22">
        <v>231212</v>
      </c>
      <c r="X44" s="22">
        <v>175003</v>
      </c>
      <c r="Y44" s="22">
        <v>56209</v>
      </c>
      <c r="Z44" s="23">
        <v>32.118877962092078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11043684</v>
      </c>
      <c r="D46" s="20">
        <v>0</v>
      </c>
      <c r="E46" s="21">
        <v>18156768</v>
      </c>
      <c r="F46" s="22">
        <v>18156768</v>
      </c>
      <c r="G46" s="22">
        <v>0</v>
      </c>
      <c r="H46" s="22">
        <v>13114</v>
      </c>
      <c r="I46" s="22">
        <v>0</v>
      </c>
      <c r="J46" s="22">
        <v>13114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26337</v>
      </c>
      <c r="R46" s="22">
        <v>26337</v>
      </c>
      <c r="S46" s="22">
        <v>0</v>
      </c>
      <c r="T46" s="22">
        <v>0</v>
      </c>
      <c r="U46" s="22">
        <v>0</v>
      </c>
      <c r="V46" s="22">
        <v>0</v>
      </c>
      <c r="W46" s="22">
        <v>39451</v>
      </c>
      <c r="X46" s="22">
        <v>13617576</v>
      </c>
      <c r="Y46" s="22">
        <v>-13578125</v>
      </c>
      <c r="Z46" s="23">
        <v>-99.710293520667705</v>
      </c>
      <c r="AA46" s="20">
        <v>18156768</v>
      </c>
    </row>
    <row r="47" spans="1:27" x14ac:dyDescent="0.25">
      <c r="A47" s="19" t="s">
        <v>73</v>
      </c>
      <c r="B47" s="15" t="s">
        <v>32</v>
      </c>
      <c r="C47" s="20">
        <v>1346196</v>
      </c>
      <c r="D47" s="20">
        <v>0</v>
      </c>
      <c r="E47" s="21">
        <v>3458000</v>
      </c>
      <c r="F47" s="22">
        <v>1922000</v>
      </c>
      <c r="G47" s="22">
        <v>20709</v>
      </c>
      <c r="H47" s="22">
        <v>23364</v>
      </c>
      <c r="I47" s="22">
        <v>21057</v>
      </c>
      <c r="J47" s="22">
        <v>65130</v>
      </c>
      <c r="K47" s="22">
        <v>36508</v>
      </c>
      <c r="L47" s="22">
        <v>139877</v>
      </c>
      <c r="M47" s="22">
        <v>10263</v>
      </c>
      <c r="N47" s="22">
        <v>186648</v>
      </c>
      <c r="O47" s="22">
        <v>118602</v>
      </c>
      <c r="P47" s="22">
        <v>7799</v>
      </c>
      <c r="Q47" s="22">
        <v>13571</v>
      </c>
      <c r="R47" s="22">
        <v>139972</v>
      </c>
      <c r="S47" s="22">
        <v>0</v>
      </c>
      <c r="T47" s="22">
        <v>0</v>
      </c>
      <c r="U47" s="22">
        <v>0</v>
      </c>
      <c r="V47" s="22">
        <v>0</v>
      </c>
      <c r="W47" s="22">
        <v>391750</v>
      </c>
      <c r="X47" s="22">
        <v>1979103</v>
      </c>
      <c r="Y47" s="22">
        <v>-1587353</v>
      </c>
      <c r="Z47" s="23">
        <v>-80.205679037422499</v>
      </c>
      <c r="AA47" s="20">
        <v>1922000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60816392</v>
      </c>
      <c r="D50" s="29">
        <f t="shared" ref="D50:Y50" si="1">SUM(D37:D49)</f>
        <v>0</v>
      </c>
      <c r="E50" s="30">
        <f t="shared" si="1"/>
        <v>44481807</v>
      </c>
      <c r="F50" s="31">
        <f t="shared" si="1"/>
        <v>64546058</v>
      </c>
      <c r="G50" s="31">
        <f t="shared" si="1"/>
        <v>2603779</v>
      </c>
      <c r="H50" s="31">
        <f t="shared" si="1"/>
        <v>2632998</v>
      </c>
      <c r="I50" s="31">
        <f t="shared" si="1"/>
        <v>2687929</v>
      </c>
      <c r="J50" s="31">
        <f t="shared" si="1"/>
        <v>7924706</v>
      </c>
      <c r="K50" s="31">
        <f t="shared" si="1"/>
        <v>2680143</v>
      </c>
      <c r="L50" s="31">
        <f t="shared" si="1"/>
        <v>3088650</v>
      </c>
      <c r="M50" s="31">
        <f t="shared" si="1"/>
        <v>1463736</v>
      </c>
      <c r="N50" s="31">
        <f t="shared" si="1"/>
        <v>7232529</v>
      </c>
      <c r="O50" s="31">
        <f t="shared" si="1"/>
        <v>1433347</v>
      </c>
      <c r="P50" s="31">
        <f t="shared" si="1"/>
        <v>-3880</v>
      </c>
      <c r="Q50" s="31">
        <f t="shared" si="1"/>
        <v>2417686</v>
      </c>
      <c r="R50" s="31">
        <f t="shared" si="1"/>
        <v>3847153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19004388</v>
      </c>
      <c r="X50" s="31">
        <f t="shared" si="1"/>
        <v>41387062</v>
      </c>
      <c r="Y50" s="31">
        <f t="shared" si="1"/>
        <v>-22382674</v>
      </c>
      <c r="Z50" s="32">
        <f>+IF(X50&lt;&gt;0,+(Y50/X50)*100,0)</f>
        <v>-54.081331020790991</v>
      </c>
      <c r="AA50" s="29">
        <f>SUM(AA37:AA49)</f>
        <v>64546058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11645270</v>
      </c>
      <c r="D51" s="39">
        <f t="shared" si="2"/>
        <v>0</v>
      </c>
      <c r="E51" s="40">
        <f t="shared" si="2"/>
        <v>21943932</v>
      </c>
      <c r="F51" s="41">
        <f t="shared" si="2"/>
        <v>3189214</v>
      </c>
      <c r="G51" s="41">
        <f t="shared" si="2"/>
        <v>16032405</v>
      </c>
      <c r="H51" s="41">
        <f t="shared" si="2"/>
        <v>1087094</v>
      </c>
      <c r="I51" s="41">
        <f t="shared" si="2"/>
        <v>1016220</v>
      </c>
      <c r="J51" s="41">
        <f t="shared" si="2"/>
        <v>18135719</v>
      </c>
      <c r="K51" s="41">
        <f t="shared" si="2"/>
        <v>1517240</v>
      </c>
      <c r="L51" s="41">
        <f t="shared" si="2"/>
        <v>1092631</v>
      </c>
      <c r="M51" s="41">
        <f t="shared" si="2"/>
        <v>5847626</v>
      </c>
      <c r="N51" s="41">
        <f t="shared" si="2"/>
        <v>8457497</v>
      </c>
      <c r="O51" s="41">
        <f t="shared" si="2"/>
        <v>2811835</v>
      </c>
      <c r="P51" s="41">
        <f t="shared" si="2"/>
        <v>4259569</v>
      </c>
      <c r="Q51" s="41">
        <f t="shared" si="2"/>
        <v>4198162</v>
      </c>
      <c r="R51" s="41">
        <f t="shared" si="2"/>
        <v>11269566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37862782</v>
      </c>
      <c r="X51" s="41">
        <f t="shared" si="2"/>
        <v>8956054</v>
      </c>
      <c r="Y51" s="41">
        <f t="shared" si="2"/>
        <v>28906728</v>
      </c>
      <c r="Z51" s="42">
        <f>+IF(X51&lt;&gt;0,+(Y51/X51)*100,0)</f>
        <v>322.76187704987041</v>
      </c>
      <c r="AA51" s="39">
        <f>+AA35-AA50</f>
        <v>3189214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1322179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1322179</v>
      </c>
      <c r="P53" s="45">
        <v>0</v>
      </c>
      <c r="Q53" s="22">
        <v>0</v>
      </c>
      <c r="R53" s="45">
        <v>1322179</v>
      </c>
      <c r="S53" s="45">
        <v>0</v>
      </c>
      <c r="T53" s="22">
        <v>0</v>
      </c>
      <c r="U53" s="45">
        <v>0</v>
      </c>
      <c r="V53" s="45">
        <v>0</v>
      </c>
      <c r="W53" s="45">
        <v>1322179</v>
      </c>
      <c r="X53" s="22">
        <v>528872</v>
      </c>
      <c r="Y53" s="45">
        <v>793307</v>
      </c>
      <c r="Z53" s="46">
        <v>149.99981091833186</v>
      </c>
      <c r="AA53" s="44">
        <v>1322179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11645270</v>
      </c>
      <c r="D54" s="48">
        <f t="shared" si="3"/>
        <v>0</v>
      </c>
      <c r="E54" s="49">
        <f t="shared" si="3"/>
        <v>21943932</v>
      </c>
      <c r="F54" s="50">
        <f t="shared" si="3"/>
        <v>4511393</v>
      </c>
      <c r="G54" s="50">
        <f t="shared" si="3"/>
        <v>16032405</v>
      </c>
      <c r="H54" s="50">
        <f t="shared" si="3"/>
        <v>1087094</v>
      </c>
      <c r="I54" s="50">
        <f t="shared" si="3"/>
        <v>1016220</v>
      </c>
      <c r="J54" s="50">
        <f t="shared" si="3"/>
        <v>18135719</v>
      </c>
      <c r="K54" s="50">
        <f t="shared" si="3"/>
        <v>1517240</v>
      </c>
      <c r="L54" s="50">
        <f t="shared" si="3"/>
        <v>1092631</v>
      </c>
      <c r="M54" s="50">
        <f t="shared" si="3"/>
        <v>5847626</v>
      </c>
      <c r="N54" s="50">
        <f t="shared" si="3"/>
        <v>8457497</v>
      </c>
      <c r="O54" s="50">
        <f t="shared" si="3"/>
        <v>4134014</v>
      </c>
      <c r="P54" s="50">
        <f t="shared" si="3"/>
        <v>4259569</v>
      </c>
      <c r="Q54" s="50">
        <f t="shared" si="3"/>
        <v>4198162</v>
      </c>
      <c r="R54" s="50">
        <f t="shared" si="3"/>
        <v>12591745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39184961</v>
      </c>
      <c r="X54" s="50">
        <f t="shared" si="3"/>
        <v>9484926</v>
      </c>
      <c r="Y54" s="50">
        <f t="shared" si="3"/>
        <v>29700035</v>
      </c>
      <c r="Z54" s="51">
        <f>+IF(X54&lt;&gt;0,+(Y54/X54)*100,0)</f>
        <v>313.12880037229598</v>
      </c>
      <c r="AA54" s="48">
        <f>SUM(AA51:AA53)</f>
        <v>4511393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11645270</v>
      </c>
      <c r="D56" s="54">
        <f>+D54-D55</f>
        <v>0</v>
      </c>
      <c r="E56" s="55">
        <f t="shared" si="4"/>
        <v>21943932</v>
      </c>
      <c r="F56" s="56">
        <f t="shared" si="4"/>
        <v>4511393</v>
      </c>
      <c r="G56" s="56">
        <f t="shared" si="4"/>
        <v>16032405</v>
      </c>
      <c r="H56" s="56">
        <f t="shared" si="4"/>
        <v>1087094</v>
      </c>
      <c r="I56" s="56">
        <f t="shared" si="4"/>
        <v>1016220</v>
      </c>
      <c r="J56" s="56">
        <f t="shared" si="4"/>
        <v>18135719</v>
      </c>
      <c r="K56" s="56">
        <f t="shared" si="4"/>
        <v>1517240</v>
      </c>
      <c r="L56" s="56">
        <f t="shared" si="4"/>
        <v>1092631</v>
      </c>
      <c r="M56" s="56">
        <f t="shared" si="4"/>
        <v>5847626</v>
      </c>
      <c r="N56" s="56">
        <f t="shared" si="4"/>
        <v>8457497</v>
      </c>
      <c r="O56" s="56">
        <f t="shared" si="4"/>
        <v>4134014</v>
      </c>
      <c r="P56" s="56">
        <f t="shared" si="4"/>
        <v>4259569</v>
      </c>
      <c r="Q56" s="56">
        <f t="shared" si="4"/>
        <v>4198162</v>
      </c>
      <c r="R56" s="56">
        <f t="shared" si="4"/>
        <v>12591745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39184961</v>
      </c>
      <c r="X56" s="56">
        <f t="shared" si="4"/>
        <v>9484926</v>
      </c>
      <c r="Y56" s="56">
        <f t="shared" si="4"/>
        <v>29700035</v>
      </c>
      <c r="Z56" s="57">
        <f>+IF(X56&lt;&gt;0,+(Y56/X56)*100,0)</f>
        <v>313.12880037229598</v>
      </c>
      <c r="AA56" s="54">
        <f>+AA54-AA55</f>
        <v>4511393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11645270</v>
      </c>
      <c r="D59" s="48">
        <f>SUM(D56:D58)</f>
        <v>0</v>
      </c>
      <c r="E59" s="49">
        <f t="shared" si="5"/>
        <v>21943932</v>
      </c>
      <c r="F59" s="50">
        <f t="shared" si="5"/>
        <v>4511393</v>
      </c>
      <c r="G59" s="50">
        <f t="shared" si="5"/>
        <v>16032405</v>
      </c>
      <c r="H59" s="50">
        <f t="shared" si="5"/>
        <v>1087094</v>
      </c>
      <c r="I59" s="50">
        <f t="shared" si="5"/>
        <v>1016220</v>
      </c>
      <c r="J59" s="50">
        <f t="shared" si="5"/>
        <v>18135719</v>
      </c>
      <c r="K59" s="50">
        <f t="shared" si="5"/>
        <v>1517240</v>
      </c>
      <c r="L59" s="50">
        <f t="shared" si="5"/>
        <v>1092631</v>
      </c>
      <c r="M59" s="50">
        <f t="shared" si="5"/>
        <v>5847626</v>
      </c>
      <c r="N59" s="50">
        <f t="shared" si="5"/>
        <v>8457497</v>
      </c>
      <c r="O59" s="50">
        <f t="shared" si="5"/>
        <v>4134014</v>
      </c>
      <c r="P59" s="50">
        <f t="shared" si="5"/>
        <v>4259569</v>
      </c>
      <c r="Q59" s="50">
        <f t="shared" si="5"/>
        <v>4198162</v>
      </c>
      <c r="R59" s="50">
        <f t="shared" si="5"/>
        <v>12591745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39184961</v>
      </c>
      <c r="X59" s="50">
        <f t="shared" si="5"/>
        <v>9484926</v>
      </c>
      <c r="Y59" s="50">
        <f t="shared" si="5"/>
        <v>29700035</v>
      </c>
      <c r="Z59" s="51">
        <f>+IF(X59&lt;&gt;0,+(Y59/X59)*100,0)</f>
        <v>313.12880037229598</v>
      </c>
      <c r="AA59" s="48">
        <f>SUM(AA56:AA58)</f>
        <v>4511393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11645270</v>
      </c>
      <c r="D62" s="65">
        <f>SUM(D59:D61)</f>
        <v>0</v>
      </c>
      <c r="E62" s="66">
        <f t="shared" si="6"/>
        <v>21943932</v>
      </c>
      <c r="F62" s="67">
        <f t="shared" si="6"/>
        <v>4511393</v>
      </c>
      <c r="G62" s="67">
        <f t="shared" si="6"/>
        <v>16032405</v>
      </c>
      <c r="H62" s="67">
        <f t="shared" si="6"/>
        <v>1087094</v>
      </c>
      <c r="I62" s="67">
        <f t="shared" si="6"/>
        <v>1016220</v>
      </c>
      <c r="J62" s="67">
        <f t="shared" si="6"/>
        <v>18135719</v>
      </c>
      <c r="K62" s="67">
        <f t="shared" si="6"/>
        <v>1517240</v>
      </c>
      <c r="L62" s="67">
        <f t="shared" si="6"/>
        <v>1092631</v>
      </c>
      <c r="M62" s="67">
        <f t="shared" si="6"/>
        <v>5847626</v>
      </c>
      <c r="N62" s="67">
        <f t="shared" si="6"/>
        <v>8457497</v>
      </c>
      <c r="O62" s="67">
        <f t="shared" si="6"/>
        <v>4134014</v>
      </c>
      <c r="P62" s="67">
        <f t="shared" si="6"/>
        <v>4259569</v>
      </c>
      <c r="Q62" s="67">
        <f t="shared" si="6"/>
        <v>4198162</v>
      </c>
      <c r="R62" s="67">
        <f t="shared" si="6"/>
        <v>12591745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39184961</v>
      </c>
      <c r="X62" s="67">
        <f t="shared" si="6"/>
        <v>9484926</v>
      </c>
      <c r="Y62" s="67">
        <f t="shared" si="6"/>
        <v>29700035</v>
      </c>
      <c r="Z62" s="68">
        <f>+IF(X62&lt;&gt;0,+(Y62/X62)*100,0)</f>
        <v>313.12880037229598</v>
      </c>
      <c r="AA62" s="65">
        <f>SUM(AA59:AA61)</f>
        <v>4511393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24317965</v>
      </c>
      <c r="D8" s="20">
        <v>0</v>
      </c>
      <c r="E8" s="21">
        <v>24874191</v>
      </c>
      <c r="F8" s="22">
        <v>35748915</v>
      </c>
      <c r="G8" s="22">
        <v>3215866</v>
      </c>
      <c r="H8" s="22">
        <v>2963659</v>
      </c>
      <c r="I8" s="22">
        <v>2884050</v>
      </c>
      <c r="J8" s="22">
        <v>9063575</v>
      </c>
      <c r="K8" s="22">
        <v>2954007</v>
      </c>
      <c r="L8" s="22">
        <v>2977964</v>
      </c>
      <c r="M8" s="22">
        <v>2878911</v>
      </c>
      <c r="N8" s="22">
        <v>8810882</v>
      </c>
      <c r="O8" s="22">
        <v>2910850</v>
      </c>
      <c r="P8" s="22">
        <v>2854947</v>
      </c>
      <c r="Q8" s="22">
        <v>2926434</v>
      </c>
      <c r="R8" s="22">
        <v>8692231</v>
      </c>
      <c r="S8" s="22">
        <v>0</v>
      </c>
      <c r="T8" s="22">
        <v>0</v>
      </c>
      <c r="U8" s="22">
        <v>0</v>
      </c>
      <c r="V8" s="22">
        <v>0</v>
      </c>
      <c r="W8" s="22">
        <v>26566688</v>
      </c>
      <c r="X8" s="22">
        <v>29530365</v>
      </c>
      <c r="Y8" s="22">
        <v>-2963677</v>
      </c>
      <c r="Z8" s="23">
        <v>-10.036032402579515</v>
      </c>
      <c r="AA8" s="20">
        <v>35748915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2662075</v>
      </c>
      <c r="D13" s="20">
        <v>0</v>
      </c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>
        <v>173922</v>
      </c>
      <c r="L13" s="22">
        <v>181929</v>
      </c>
      <c r="M13" s="22">
        <v>202299</v>
      </c>
      <c r="N13" s="22">
        <v>558150</v>
      </c>
      <c r="O13" s="22">
        <v>215923</v>
      </c>
      <c r="P13" s="22">
        <v>229115</v>
      </c>
      <c r="Q13" s="22">
        <v>166397</v>
      </c>
      <c r="R13" s="22">
        <v>611435</v>
      </c>
      <c r="S13" s="22">
        <v>0</v>
      </c>
      <c r="T13" s="22">
        <v>0</v>
      </c>
      <c r="U13" s="22">
        <v>0</v>
      </c>
      <c r="V13" s="22">
        <v>0</v>
      </c>
      <c r="W13" s="22">
        <v>1643493</v>
      </c>
      <c r="X13" s="22">
        <v>2527407</v>
      </c>
      <c r="Y13" s="22">
        <v>-883914</v>
      </c>
      <c r="Z13" s="23">
        <v>-34.97315628230831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16387798</v>
      </c>
      <c r="D28" s="20">
        <v>0</v>
      </c>
      <c r="E28" s="21">
        <v>16431885</v>
      </c>
      <c r="F28" s="22">
        <v>16431885</v>
      </c>
      <c r="G28" s="22">
        <v>6535574</v>
      </c>
      <c r="H28" s="22">
        <v>0</v>
      </c>
      <c r="I28" s="22">
        <v>0</v>
      </c>
      <c r="J28" s="22">
        <v>6535574</v>
      </c>
      <c r="K28" s="22">
        <v>0</v>
      </c>
      <c r="L28" s="22">
        <v>0</v>
      </c>
      <c r="M28" s="22">
        <v>5685713</v>
      </c>
      <c r="N28" s="22">
        <v>5685713</v>
      </c>
      <c r="O28" s="22">
        <v>0</v>
      </c>
      <c r="P28" s="22">
        <v>0</v>
      </c>
      <c r="Q28" s="22">
        <v>4264194</v>
      </c>
      <c r="R28" s="22">
        <v>4264194</v>
      </c>
      <c r="S28" s="22">
        <v>0</v>
      </c>
      <c r="T28" s="22">
        <v>0</v>
      </c>
      <c r="U28" s="22">
        <v>0</v>
      </c>
      <c r="V28" s="22">
        <v>0</v>
      </c>
      <c r="W28" s="22">
        <v>16485481</v>
      </c>
      <c r="X28" s="22">
        <v>16431885</v>
      </c>
      <c r="Y28" s="22">
        <v>53596</v>
      </c>
      <c r="Z28" s="23">
        <v>0.32617073452011136</v>
      </c>
      <c r="AA28" s="20">
        <v>16431885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43367838</v>
      </c>
      <c r="D35" s="29">
        <f t="shared" ref="D35:Y35" si="0">SUM(D6:D34)</f>
        <v>0</v>
      </c>
      <c r="E35" s="30">
        <f t="shared" si="0"/>
        <v>44675948</v>
      </c>
      <c r="F35" s="31">
        <f t="shared" si="0"/>
        <v>55550672</v>
      </c>
      <c r="G35" s="31">
        <f t="shared" si="0"/>
        <v>9896256</v>
      </c>
      <c r="H35" s="31">
        <f t="shared" si="0"/>
        <v>3128509</v>
      </c>
      <c r="I35" s="31">
        <f t="shared" si="0"/>
        <v>3048292</v>
      </c>
      <c r="J35" s="31">
        <f t="shared" si="0"/>
        <v>16073057</v>
      </c>
      <c r="K35" s="31">
        <f t="shared" si="0"/>
        <v>3127929</v>
      </c>
      <c r="L35" s="31">
        <f t="shared" si="0"/>
        <v>3159893</v>
      </c>
      <c r="M35" s="31">
        <f t="shared" si="0"/>
        <v>8766923</v>
      </c>
      <c r="N35" s="31">
        <f t="shared" si="0"/>
        <v>15054745</v>
      </c>
      <c r="O35" s="31">
        <f t="shared" si="0"/>
        <v>3126773</v>
      </c>
      <c r="P35" s="31">
        <f t="shared" si="0"/>
        <v>3084062</v>
      </c>
      <c r="Q35" s="31">
        <f t="shared" si="0"/>
        <v>7357025</v>
      </c>
      <c r="R35" s="31">
        <f t="shared" si="0"/>
        <v>13567860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44695662</v>
      </c>
      <c r="X35" s="31">
        <f t="shared" si="0"/>
        <v>48489657</v>
      </c>
      <c r="Y35" s="31">
        <f t="shared" si="0"/>
        <v>-3793995</v>
      </c>
      <c r="Z35" s="32">
        <f>+IF(X35&lt;&gt;0,+(Y35/X35)*100,0)</f>
        <v>-7.824338703818837</v>
      </c>
      <c r="AA35" s="29">
        <f>SUM(AA6:AA34)</f>
        <v>55550672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9085390</v>
      </c>
      <c r="D37" s="20">
        <v>0</v>
      </c>
      <c r="E37" s="21">
        <v>11070186</v>
      </c>
      <c r="F37" s="22">
        <v>11070186</v>
      </c>
      <c r="G37" s="22">
        <v>761032</v>
      </c>
      <c r="H37" s="22">
        <v>766199</v>
      </c>
      <c r="I37" s="22">
        <v>757361</v>
      </c>
      <c r="J37" s="22">
        <v>2284592</v>
      </c>
      <c r="K37" s="22">
        <v>748204</v>
      </c>
      <c r="L37" s="22">
        <v>696805</v>
      </c>
      <c r="M37" s="22">
        <v>1201995</v>
      </c>
      <c r="N37" s="22">
        <v>2647004</v>
      </c>
      <c r="O37" s="22">
        <v>746672</v>
      </c>
      <c r="P37" s="22">
        <v>696737</v>
      </c>
      <c r="Q37" s="22">
        <v>657262</v>
      </c>
      <c r="R37" s="22">
        <v>2100671</v>
      </c>
      <c r="S37" s="22">
        <v>0</v>
      </c>
      <c r="T37" s="22">
        <v>0</v>
      </c>
      <c r="U37" s="22">
        <v>0</v>
      </c>
      <c r="V37" s="22">
        <v>0</v>
      </c>
      <c r="W37" s="22">
        <v>7032267</v>
      </c>
      <c r="X37" s="22">
        <v>8418866</v>
      </c>
      <c r="Y37" s="22">
        <v>-1386599</v>
      </c>
      <c r="Z37" s="23">
        <v>-16.470139802676513</v>
      </c>
      <c r="AA37" s="20">
        <v>11070186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1085729</v>
      </c>
      <c r="D40" s="20">
        <v>0</v>
      </c>
      <c r="E40" s="21">
        <v>2120000</v>
      </c>
      <c r="F40" s="22">
        <v>1570000</v>
      </c>
      <c r="G40" s="22">
        <v>48131</v>
      </c>
      <c r="H40" s="22">
        <v>22037</v>
      </c>
      <c r="I40" s="22">
        <v>90224</v>
      </c>
      <c r="J40" s="22">
        <v>160392</v>
      </c>
      <c r="K40" s="22">
        <v>108838</v>
      </c>
      <c r="L40" s="22">
        <v>71701</v>
      </c>
      <c r="M40" s="22">
        <v>27664</v>
      </c>
      <c r="N40" s="22">
        <v>208203</v>
      </c>
      <c r="O40" s="22">
        <v>32856</v>
      </c>
      <c r="P40" s="22">
        <v>9544</v>
      </c>
      <c r="Q40" s="22">
        <v>238670</v>
      </c>
      <c r="R40" s="22">
        <v>281070</v>
      </c>
      <c r="S40" s="22">
        <v>0</v>
      </c>
      <c r="T40" s="22">
        <v>0</v>
      </c>
      <c r="U40" s="22">
        <v>0</v>
      </c>
      <c r="V40" s="22">
        <v>0</v>
      </c>
      <c r="W40" s="22">
        <v>649665</v>
      </c>
      <c r="X40" s="22">
        <v>1128174</v>
      </c>
      <c r="Y40" s="22">
        <v>-478509</v>
      </c>
      <c r="Z40" s="23">
        <v>-42.414467981002929</v>
      </c>
      <c r="AA40" s="20">
        <v>1570000</v>
      </c>
    </row>
    <row r="41" spans="1:27" x14ac:dyDescent="0.25">
      <c r="A41" s="19" t="s">
        <v>67</v>
      </c>
      <c r="B41" s="15" t="s">
        <v>32</v>
      </c>
      <c r="C41" s="20">
        <v>13589135</v>
      </c>
      <c r="D41" s="20">
        <v>0</v>
      </c>
      <c r="E41" s="21">
        <v>5548200</v>
      </c>
      <c r="F41" s="22">
        <v>5548200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-234371</v>
      </c>
      <c r="Y41" s="22">
        <v>234371</v>
      </c>
      <c r="Z41" s="23">
        <v>-100</v>
      </c>
      <c r="AA41" s="20">
        <v>5548200</v>
      </c>
    </row>
    <row r="42" spans="1:27" x14ac:dyDescent="0.25">
      <c r="A42" s="19" t="s">
        <v>68</v>
      </c>
      <c r="B42" s="15" t="s">
        <v>32</v>
      </c>
      <c r="C42" s="20">
        <v>9100275</v>
      </c>
      <c r="D42" s="20">
        <v>0</v>
      </c>
      <c r="E42" s="21">
        <v>6846254</v>
      </c>
      <c r="F42" s="22">
        <v>6846254</v>
      </c>
      <c r="G42" s="22">
        <v>445135</v>
      </c>
      <c r="H42" s="22">
        <v>510503</v>
      </c>
      <c r="I42" s="22">
        <v>462391</v>
      </c>
      <c r="J42" s="22">
        <v>1418029</v>
      </c>
      <c r="K42" s="22">
        <v>477819</v>
      </c>
      <c r="L42" s="22">
        <v>462391</v>
      </c>
      <c r="M42" s="22">
        <v>477819</v>
      </c>
      <c r="N42" s="22">
        <v>1418029</v>
      </c>
      <c r="O42" s="22">
        <v>477819</v>
      </c>
      <c r="P42" s="22">
        <v>431574</v>
      </c>
      <c r="Q42" s="22">
        <v>477819</v>
      </c>
      <c r="R42" s="22">
        <v>1387212</v>
      </c>
      <c r="S42" s="22">
        <v>0</v>
      </c>
      <c r="T42" s="22">
        <v>0</v>
      </c>
      <c r="U42" s="22">
        <v>0</v>
      </c>
      <c r="V42" s="22">
        <v>0</v>
      </c>
      <c r="W42" s="22">
        <v>4223270</v>
      </c>
      <c r="X42" s="22">
        <v>5084219</v>
      </c>
      <c r="Y42" s="22">
        <v>-860949</v>
      </c>
      <c r="Z42" s="23">
        <v>-16.93375128018679</v>
      </c>
      <c r="AA42" s="20">
        <v>6846254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3709460</v>
      </c>
      <c r="D44" s="20">
        <v>0</v>
      </c>
      <c r="E44" s="21">
        <v>5836000</v>
      </c>
      <c r="F44" s="22">
        <v>6283135</v>
      </c>
      <c r="G44" s="22">
        <v>89167</v>
      </c>
      <c r="H44" s="22">
        <v>269834</v>
      </c>
      <c r="I44" s="22">
        <v>346840</v>
      </c>
      <c r="J44" s="22">
        <v>705841</v>
      </c>
      <c r="K44" s="22">
        <v>273888</v>
      </c>
      <c r="L44" s="22">
        <v>462002</v>
      </c>
      <c r="M44" s="22">
        <v>593022</v>
      </c>
      <c r="N44" s="22">
        <v>1328912</v>
      </c>
      <c r="O44" s="22">
        <v>57157</v>
      </c>
      <c r="P44" s="22">
        <v>462007</v>
      </c>
      <c r="Q44" s="22">
        <v>231610</v>
      </c>
      <c r="R44" s="22">
        <v>750774</v>
      </c>
      <c r="S44" s="22">
        <v>0</v>
      </c>
      <c r="T44" s="22">
        <v>0</v>
      </c>
      <c r="U44" s="22">
        <v>0</v>
      </c>
      <c r="V44" s="22">
        <v>0</v>
      </c>
      <c r="W44" s="22">
        <v>2785527</v>
      </c>
      <c r="X44" s="22">
        <v>5205609</v>
      </c>
      <c r="Y44" s="22">
        <v>-2420082</v>
      </c>
      <c r="Z44" s="23">
        <v>-46.489891960767707</v>
      </c>
      <c r="AA44" s="20">
        <v>6283135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4687420</v>
      </c>
      <c r="F46" s="22">
        <v>4687420</v>
      </c>
      <c r="G46" s="22">
        <v>0</v>
      </c>
      <c r="H46" s="22">
        <v>0</v>
      </c>
      <c r="I46" s="22">
        <v>1972930</v>
      </c>
      <c r="J46" s="22">
        <v>1972930</v>
      </c>
      <c r="K46" s="22">
        <v>-9930</v>
      </c>
      <c r="L46" s="22">
        <v>0</v>
      </c>
      <c r="M46" s="22">
        <v>0</v>
      </c>
      <c r="N46" s="22">
        <v>-9930</v>
      </c>
      <c r="O46" s="22">
        <v>0</v>
      </c>
      <c r="P46" s="22">
        <v>0</v>
      </c>
      <c r="Q46" s="22">
        <v>6099481</v>
      </c>
      <c r="R46" s="22">
        <v>6099481</v>
      </c>
      <c r="S46" s="22">
        <v>0</v>
      </c>
      <c r="T46" s="22">
        <v>0</v>
      </c>
      <c r="U46" s="22">
        <v>0</v>
      </c>
      <c r="V46" s="22">
        <v>0</v>
      </c>
      <c r="W46" s="22">
        <v>8062481</v>
      </c>
      <c r="X46" s="22">
        <v>468742</v>
      </c>
      <c r="Y46" s="22">
        <v>7593739</v>
      </c>
      <c r="Z46" s="23">
        <v>1620.0253017651501</v>
      </c>
      <c r="AA46" s="20">
        <v>4687420</v>
      </c>
    </row>
    <row r="47" spans="1:27" x14ac:dyDescent="0.25">
      <c r="A47" s="19" t="s">
        <v>73</v>
      </c>
      <c r="B47" s="15" t="s">
        <v>32</v>
      </c>
      <c r="C47" s="20">
        <v>10473711</v>
      </c>
      <c r="D47" s="20">
        <v>0</v>
      </c>
      <c r="E47" s="21">
        <v>10825880</v>
      </c>
      <c r="F47" s="22">
        <v>19270490</v>
      </c>
      <c r="G47" s="22">
        <v>1242102</v>
      </c>
      <c r="H47" s="22">
        <v>615433</v>
      </c>
      <c r="I47" s="22">
        <v>548941</v>
      </c>
      <c r="J47" s="22">
        <v>2406476</v>
      </c>
      <c r="K47" s="22">
        <v>818000</v>
      </c>
      <c r="L47" s="22">
        <v>346845</v>
      </c>
      <c r="M47" s="22">
        <v>696216</v>
      </c>
      <c r="N47" s="22">
        <v>1861061</v>
      </c>
      <c r="O47" s="22">
        <v>1009935</v>
      </c>
      <c r="P47" s="22">
        <v>1043545</v>
      </c>
      <c r="Q47" s="22">
        <v>1048097</v>
      </c>
      <c r="R47" s="22">
        <v>3101577</v>
      </c>
      <c r="S47" s="22">
        <v>0</v>
      </c>
      <c r="T47" s="22">
        <v>0</v>
      </c>
      <c r="U47" s="22">
        <v>0</v>
      </c>
      <c r="V47" s="22">
        <v>0</v>
      </c>
      <c r="W47" s="22">
        <v>7369114</v>
      </c>
      <c r="X47" s="22">
        <v>16636167</v>
      </c>
      <c r="Y47" s="22">
        <v>-9267053</v>
      </c>
      <c r="Z47" s="23">
        <v>-55.704255673797945</v>
      </c>
      <c r="AA47" s="20">
        <v>19270490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47043700</v>
      </c>
      <c r="D50" s="29">
        <f t="shared" ref="D50:Y50" si="1">SUM(D37:D49)</f>
        <v>0</v>
      </c>
      <c r="E50" s="30">
        <f t="shared" si="1"/>
        <v>46933940</v>
      </c>
      <c r="F50" s="31">
        <f t="shared" si="1"/>
        <v>55275685</v>
      </c>
      <c r="G50" s="31">
        <f t="shared" si="1"/>
        <v>2585567</v>
      </c>
      <c r="H50" s="31">
        <f t="shared" si="1"/>
        <v>2184006</v>
      </c>
      <c r="I50" s="31">
        <f t="shared" si="1"/>
        <v>4178687</v>
      </c>
      <c r="J50" s="31">
        <f t="shared" si="1"/>
        <v>8948260</v>
      </c>
      <c r="K50" s="31">
        <f t="shared" si="1"/>
        <v>2416819</v>
      </c>
      <c r="L50" s="31">
        <f t="shared" si="1"/>
        <v>2039744</v>
      </c>
      <c r="M50" s="31">
        <f t="shared" si="1"/>
        <v>2996716</v>
      </c>
      <c r="N50" s="31">
        <f t="shared" si="1"/>
        <v>7453279</v>
      </c>
      <c r="O50" s="31">
        <f t="shared" si="1"/>
        <v>2324439</v>
      </c>
      <c r="P50" s="31">
        <f t="shared" si="1"/>
        <v>2643407</v>
      </c>
      <c r="Q50" s="31">
        <f t="shared" si="1"/>
        <v>8752939</v>
      </c>
      <c r="R50" s="31">
        <f t="shared" si="1"/>
        <v>13720785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30122324</v>
      </c>
      <c r="X50" s="31">
        <f t="shared" si="1"/>
        <v>36707406</v>
      </c>
      <c r="Y50" s="31">
        <f t="shared" si="1"/>
        <v>-6585082</v>
      </c>
      <c r="Z50" s="32">
        <f>+IF(X50&lt;&gt;0,+(Y50/X50)*100,0)</f>
        <v>-17.939382586718331</v>
      </c>
      <c r="AA50" s="29">
        <f>SUM(AA37:AA49)</f>
        <v>55275685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-3675862</v>
      </c>
      <c r="D51" s="39">
        <f t="shared" si="2"/>
        <v>0</v>
      </c>
      <c r="E51" s="40">
        <f t="shared" si="2"/>
        <v>-2257992</v>
      </c>
      <c r="F51" s="41">
        <f t="shared" si="2"/>
        <v>274987</v>
      </c>
      <c r="G51" s="41">
        <f t="shared" si="2"/>
        <v>7310689</v>
      </c>
      <c r="H51" s="41">
        <f t="shared" si="2"/>
        <v>944503</v>
      </c>
      <c r="I51" s="41">
        <f t="shared" si="2"/>
        <v>-1130395</v>
      </c>
      <c r="J51" s="41">
        <f t="shared" si="2"/>
        <v>7124797</v>
      </c>
      <c r="K51" s="41">
        <f t="shared" si="2"/>
        <v>711110</v>
      </c>
      <c r="L51" s="41">
        <f t="shared" si="2"/>
        <v>1120149</v>
      </c>
      <c r="M51" s="41">
        <f t="shared" si="2"/>
        <v>5770207</v>
      </c>
      <c r="N51" s="41">
        <f t="shared" si="2"/>
        <v>7601466</v>
      </c>
      <c r="O51" s="41">
        <f t="shared" si="2"/>
        <v>802334</v>
      </c>
      <c r="P51" s="41">
        <f t="shared" si="2"/>
        <v>440655</v>
      </c>
      <c r="Q51" s="41">
        <f t="shared" si="2"/>
        <v>-1395914</v>
      </c>
      <c r="R51" s="41">
        <f t="shared" si="2"/>
        <v>-152925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14573338</v>
      </c>
      <c r="X51" s="41">
        <f t="shared" si="2"/>
        <v>11782251</v>
      </c>
      <c r="Y51" s="41">
        <f t="shared" si="2"/>
        <v>2791087</v>
      </c>
      <c r="Z51" s="42">
        <f>+IF(X51&lt;&gt;0,+(Y51/X51)*100,0)</f>
        <v>23.688911397321277</v>
      </c>
      <c r="AA51" s="39">
        <f>+AA35-AA50</f>
        <v>274987</v>
      </c>
    </row>
    <row r="52" spans="1:27" x14ac:dyDescent="0.25">
      <c r="A52" s="43" t="s">
        <v>78</v>
      </c>
      <c r="B52" s="15" t="s">
        <v>32</v>
      </c>
      <c r="C52" s="20">
        <v>89592421</v>
      </c>
      <c r="D52" s="20">
        <v>0</v>
      </c>
      <c r="E52" s="21">
        <v>57014845</v>
      </c>
      <c r="F52" s="22">
        <v>71083784</v>
      </c>
      <c r="G52" s="22">
        <v>2040497</v>
      </c>
      <c r="H52" s="22">
        <v>1810847</v>
      </c>
      <c r="I52" s="22">
        <v>4918742</v>
      </c>
      <c r="J52" s="22">
        <v>8770086</v>
      </c>
      <c r="K52" s="22">
        <v>3801916</v>
      </c>
      <c r="L52" s="22">
        <v>1699682</v>
      </c>
      <c r="M52" s="22">
        <v>6352724</v>
      </c>
      <c r="N52" s="22">
        <v>11854322</v>
      </c>
      <c r="O52" s="22">
        <v>2777735</v>
      </c>
      <c r="P52" s="22">
        <v>8042749</v>
      </c>
      <c r="Q52" s="22">
        <v>2569932</v>
      </c>
      <c r="R52" s="22">
        <v>13390416</v>
      </c>
      <c r="S52" s="22">
        <v>0</v>
      </c>
      <c r="T52" s="22">
        <v>0</v>
      </c>
      <c r="U52" s="22">
        <v>0</v>
      </c>
      <c r="V52" s="22">
        <v>0</v>
      </c>
      <c r="W52" s="22">
        <v>34014824</v>
      </c>
      <c r="X52" s="22">
        <v>54628260</v>
      </c>
      <c r="Y52" s="22">
        <v>-20613436</v>
      </c>
      <c r="Z52" s="23">
        <v>-37.734015324668952</v>
      </c>
      <c r="AA52" s="20">
        <v>71083784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85916559</v>
      </c>
      <c r="D54" s="48">
        <f t="shared" si="3"/>
        <v>0</v>
      </c>
      <c r="E54" s="49">
        <f t="shared" si="3"/>
        <v>54756853</v>
      </c>
      <c r="F54" s="50">
        <f t="shared" si="3"/>
        <v>71358771</v>
      </c>
      <c r="G54" s="50">
        <f t="shared" si="3"/>
        <v>9351186</v>
      </c>
      <c r="H54" s="50">
        <f t="shared" si="3"/>
        <v>2755350</v>
      </c>
      <c r="I54" s="50">
        <f t="shared" si="3"/>
        <v>3788347</v>
      </c>
      <c r="J54" s="50">
        <f t="shared" si="3"/>
        <v>15894883</v>
      </c>
      <c r="K54" s="50">
        <f t="shared" si="3"/>
        <v>4513026</v>
      </c>
      <c r="L54" s="50">
        <f t="shared" si="3"/>
        <v>2819831</v>
      </c>
      <c r="M54" s="50">
        <f t="shared" si="3"/>
        <v>12122931</v>
      </c>
      <c r="N54" s="50">
        <f t="shared" si="3"/>
        <v>19455788</v>
      </c>
      <c r="O54" s="50">
        <f t="shared" si="3"/>
        <v>3580069</v>
      </c>
      <c r="P54" s="50">
        <f t="shared" si="3"/>
        <v>8483404</v>
      </c>
      <c r="Q54" s="50">
        <f t="shared" si="3"/>
        <v>1174018</v>
      </c>
      <c r="R54" s="50">
        <f t="shared" si="3"/>
        <v>13237491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48588162</v>
      </c>
      <c r="X54" s="50">
        <f t="shared" si="3"/>
        <v>66410511</v>
      </c>
      <c r="Y54" s="50">
        <f t="shared" si="3"/>
        <v>-17822349</v>
      </c>
      <c r="Z54" s="51">
        <f>+IF(X54&lt;&gt;0,+(Y54/X54)*100,0)</f>
        <v>-26.836638856761695</v>
      </c>
      <c r="AA54" s="48">
        <f>SUM(AA51:AA53)</f>
        <v>71358771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85916559</v>
      </c>
      <c r="D56" s="54">
        <f>+D54-D55</f>
        <v>0</v>
      </c>
      <c r="E56" s="55">
        <f t="shared" si="4"/>
        <v>54756853</v>
      </c>
      <c r="F56" s="56">
        <f t="shared" si="4"/>
        <v>71358771</v>
      </c>
      <c r="G56" s="56">
        <f t="shared" si="4"/>
        <v>9351186</v>
      </c>
      <c r="H56" s="56">
        <f t="shared" si="4"/>
        <v>2755350</v>
      </c>
      <c r="I56" s="56">
        <f t="shared" si="4"/>
        <v>3788347</v>
      </c>
      <c r="J56" s="56">
        <f t="shared" si="4"/>
        <v>15894883</v>
      </c>
      <c r="K56" s="56">
        <f t="shared" si="4"/>
        <v>4513026</v>
      </c>
      <c r="L56" s="56">
        <f t="shared" si="4"/>
        <v>2819831</v>
      </c>
      <c r="M56" s="56">
        <f t="shared" si="4"/>
        <v>12122931</v>
      </c>
      <c r="N56" s="56">
        <f t="shared" si="4"/>
        <v>19455788</v>
      </c>
      <c r="O56" s="56">
        <f t="shared" si="4"/>
        <v>3580069</v>
      </c>
      <c r="P56" s="56">
        <f t="shared" si="4"/>
        <v>8483404</v>
      </c>
      <c r="Q56" s="56">
        <f t="shared" si="4"/>
        <v>1174018</v>
      </c>
      <c r="R56" s="56">
        <f t="shared" si="4"/>
        <v>13237491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48588162</v>
      </c>
      <c r="X56" s="56">
        <f t="shared" si="4"/>
        <v>66410511</v>
      </c>
      <c r="Y56" s="56">
        <f t="shared" si="4"/>
        <v>-17822349</v>
      </c>
      <c r="Z56" s="57">
        <f>+IF(X56&lt;&gt;0,+(Y56/X56)*100,0)</f>
        <v>-26.836638856761695</v>
      </c>
      <c r="AA56" s="54">
        <f>+AA54-AA55</f>
        <v>71358771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85916559</v>
      </c>
      <c r="D59" s="48">
        <f>SUM(D56:D58)</f>
        <v>0</v>
      </c>
      <c r="E59" s="49">
        <f t="shared" si="5"/>
        <v>54756853</v>
      </c>
      <c r="F59" s="50">
        <f t="shared" si="5"/>
        <v>71358771</v>
      </c>
      <c r="G59" s="50">
        <f t="shared" si="5"/>
        <v>9351186</v>
      </c>
      <c r="H59" s="50">
        <f t="shared" si="5"/>
        <v>2755350</v>
      </c>
      <c r="I59" s="50">
        <f t="shared" si="5"/>
        <v>3788347</v>
      </c>
      <c r="J59" s="50">
        <f t="shared" si="5"/>
        <v>15894883</v>
      </c>
      <c r="K59" s="50">
        <f t="shared" si="5"/>
        <v>4513026</v>
      </c>
      <c r="L59" s="50">
        <f t="shared" si="5"/>
        <v>2819831</v>
      </c>
      <c r="M59" s="50">
        <f t="shared" si="5"/>
        <v>12122931</v>
      </c>
      <c r="N59" s="50">
        <f t="shared" si="5"/>
        <v>19455788</v>
      </c>
      <c r="O59" s="50">
        <f t="shared" si="5"/>
        <v>3580069</v>
      </c>
      <c r="P59" s="50">
        <f t="shared" si="5"/>
        <v>8483404</v>
      </c>
      <c r="Q59" s="50">
        <f t="shared" si="5"/>
        <v>1174018</v>
      </c>
      <c r="R59" s="50">
        <f t="shared" si="5"/>
        <v>13237491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48588162</v>
      </c>
      <c r="X59" s="50">
        <f t="shared" si="5"/>
        <v>66410511</v>
      </c>
      <c r="Y59" s="50">
        <f t="shared" si="5"/>
        <v>-17822349</v>
      </c>
      <c r="Z59" s="51">
        <f>+IF(X59&lt;&gt;0,+(Y59/X59)*100,0)</f>
        <v>-26.836638856761695</v>
      </c>
      <c r="AA59" s="48">
        <f>SUM(AA56:AA58)</f>
        <v>71358771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85916559</v>
      </c>
      <c r="D62" s="65">
        <f>SUM(D59:D61)</f>
        <v>0</v>
      </c>
      <c r="E62" s="66">
        <f t="shared" si="6"/>
        <v>54756853</v>
      </c>
      <c r="F62" s="67">
        <f t="shared" si="6"/>
        <v>71358771</v>
      </c>
      <c r="G62" s="67">
        <f t="shared" si="6"/>
        <v>9351186</v>
      </c>
      <c r="H62" s="67">
        <f t="shared" si="6"/>
        <v>2755350</v>
      </c>
      <c r="I62" s="67">
        <f t="shared" si="6"/>
        <v>3788347</v>
      </c>
      <c r="J62" s="67">
        <f t="shared" si="6"/>
        <v>15894883</v>
      </c>
      <c r="K62" s="67">
        <f t="shared" si="6"/>
        <v>4513026</v>
      </c>
      <c r="L62" s="67">
        <f t="shared" si="6"/>
        <v>2819831</v>
      </c>
      <c r="M62" s="67">
        <f t="shared" si="6"/>
        <v>12122931</v>
      </c>
      <c r="N62" s="67">
        <f t="shared" si="6"/>
        <v>19455788</v>
      </c>
      <c r="O62" s="67">
        <f t="shared" si="6"/>
        <v>3580069</v>
      </c>
      <c r="P62" s="67">
        <f t="shared" si="6"/>
        <v>8483404</v>
      </c>
      <c r="Q62" s="67">
        <f t="shared" si="6"/>
        <v>1174018</v>
      </c>
      <c r="R62" s="67">
        <f t="shared" si="6"/>
        <v>13237491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48588162</v>
      </c>
      <c r="X62" s="67">
        <f t="shared" si="6"/>
        <v>66410511</v>
      </c>
      <c r="Y62" s="67">
        <f t="shared" si="6"/>
        <v>-17822349</v>
      </c>
      <c r="Z62" s="68">
        <f>+IF(X62&lt;&gt;0,+(Y62/X62)*100,0)</f>
        <v>-26.836638856761695</v>
      </c>
      <c r="AA62" s="65">
        <f>SUM(AA59:AA61)</f>
        <v>71358771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>
        <v>289467</v>
      </c>
      <c r="L8" s="22">
        <v>322934</v>
      </c>
      <c r="M8" s="22">
        <v>290060</v>
      </c>
      <c r="N8" s="22">
        <v>902461</v>
      </c>
      <c r="O8" s="22">
        <v>289467</v>
      </c>
      <c r="P8" s="22">
        <v>289157</v>
      </c>
      <c r="Q8" s="22">
        <v>289372</v>
      </c>
      <c r="R8" s="22">
        <v>867996</v>
      </c>
      <c r="S8" s="22">
        <v>0</v>
      </c>
      <c r="T8" s="22">
        <v>0</v>
      </c>
      <c r="U8" s="22">
        <v>0</v>
      </c>
      <c r="V8" s="22">
        <v>0</v>
      </c>
      <c r="W8" s="22">
        <v>5649484</v>
      </c>
      <c r="X8" s="22">
        <v>2535255</v>
      </c>
      <c r="Y8" s="22">
        <v>3114229</v>
      </c>
      <c r="Z8" s="23">
        <v>122.83691384101402</v>
      </c>
      <c r="AA8" s="20">
        <v>3380337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1941206</v>
      </c>
      <c r="D13" s="20">
        <v>0</v>
      </c>
      <c r="E13" s="21">
        <v>2105166</v>
      </c>
      <c r="F13" s="22">
        <v>2105166</v>
      </c>
      <c r="G13" s="22">
        <v>178483</v>
      </c>
      <c r="H13" s="22">
        <v>0</v>
      </c>
      <c r="I13" s="22">
        <v>356469</v>
      </c>
      <c r="J13" s="22">
        <v>534952</v>
      </c>
      <c r="K13" s="22">
        <v>181885</v>
      </c>
      <c r="L13" s="22">
        <v>178058</v>
      </c>
      <c r="M13" s="22">
        <v>180548</v>
      </c>
      <c r="N13" s="22">
        <v>540491</v>
      </c>
      <c r="O13" s="22">
        <v>183532</v>
      </c>
      <c r="P13" s="22">
        <v>0</v>
      </c>
      <c r="Q13" s="22">
        <v>193459</v>
      </c>
      <c r="R13" s="22">
        <v>376991</v>
      </c>
      <c r="S13" s="22">
        <v>0</v>
      </c>
      <c r="T13" s="22">
        <v>0</v>
      </c>
      <c r="U13" s="22">
        <v>0</v>
      </c>
      <c r="V13" s="22">
        <v>0</v>
      </c>
      <c r="W13" s="22">
        <v>1452434</v>
      </c>
      <c r="X13" s="22">
        <v>1578879</v>
      </c>
      <c r="Y13" s="22">
        <v>-126445</v>
      </c>
      <c r="Z13" s="23">
        <v>-8.0085301026867803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13355396</v>
      </c>
      <c r="D28" s="20">
        <v>0</v>
      </c>
      <c r="E28" s="21">
        <v>11872209</v>
      </c>
      <c r="F28" s="22">
        <v>11872209</v>
      </c>
      <c r="G28" s="22">
        <v>0</v>
      </c>
      <c r="H28" s="22">
        <v>4946697</v>
      </c>
      <c r="I28" s="22">
        <v>0</v>
      </c>
      <c r="J28" s="22">
        <v>4946697</v>
      </c>
      <c r="K28" s="22">
        <v>0</v>
      </c>
      <c r="L28" s="22">
        <v>0</v>
      </c>
      <c r="M28" s="22">
        <v>3957145</v>
      </c>
      <c r="N28" s="22">
        <v>3957145</v>
      </c>
      <c r="O28" s="22">
        <v>0</v>
      </c>
      <c r="P28" s="22">
        <v>0</v>
      </c>
      <c r="Q28" s="22">
        <v>2968076</v>
      </c>
      <c r="R28" s="22">
        <v>2968076</v>
      </c>
      <c r="S28" s="22">
        <v>0</v>
      </c>
      <c r="T28" s="22">
        <v>0</v>
      </c>
      <c r="U28" s="22">
        <v>0</v>
      </c>
      <c r="V28" s="22">
        <v>0</v>
      </c>
      <c r="W28" s="22">
        <v>11871918</v>
      </c>
      <c r="X28" s="22">
        <v>8904159</v>
      </c>
      <c r="Y28" s="22">
        <v>2967759</v>
      </c>
      <c r="Z28" s="23">
        <v>33.330031505502092</v>
      </c>
      <c r="AA28" s="20">
        <v>11872209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15296602</v>
      </c>
      <c r="D35" s="29">
        <f t="shared" ref="D35:Y35" si="0">SUM(D6:D34)</f>
        <v>0</v>
      </c>
      <c r="E35" s="30">
        <f t="shared" si="0"/>
        <v>17357712</v>
      </c>
      <c r="F35" s="31">
        <f t="shared" si="0"/>
        <v>17357712</v>
      </c>
      <c r="G35" s="31">
        <f t="shared" si="0"/>
        <v>268370</v>
      </c>
      <c r="H35" s="31">
        <f t="shared" si="0"/>
        <v>8446370</v>
      </c>
      <c r="I35" s="31">
        <f t="shared" si="0"/>
        <v>645936</v>
      </c>
      <c r="J35" s="31">
        <f t="shared" si="0"/>
        <v>9360676</v>
      </c>
      <c r="K35" s="31">
        <f t="shared" si="0"/>
        <v>471352</v>
      </c>
      <c r="L35" s="31">
        <f t="shared" si="0"/>
        <v>500992</v>
      </c>
      <c r="M35" s="31">
        <f t="shared" si="0"/>
        <v>4427753</v>
      </c>
      <c r="N35" s="31">
        <f t="shared" si="0"/>
        <v>5400097</v>
      </c>
      <c r="O35" s="31">
        <f t="shared" si="0"/>
        <v>472999</v>
      </c>
      <c r="P35" s="31">
        <f t="shared" si="0"/>
        <v>289157</v>
      </c>
      <c r="Q35" s="31">
        <f t="shared" si="0"/>
        <v>3450907</v>
      </c>
      <c r="R35" s="31">
        <f t="shared" si="0"/>
        <v>4213063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18973836</v>
      </c>
      <c r="X35" s="31">
        <f t="shared" si="0"/>
        <v>13018293</v>
      </c>
      <c r="Y35" s="31">
        <f t="shared" si="0"/>
        <v>5955543</v>
      </c>
      <c r="Z35" s="32">
        <f>+IF(X35&lt;&gt;0,+(Y35/X35)*100,0)</f>
        <v>45.747495466571543</v>
      </c>
      <c r="AA35" s="29">
        <f>SUM(AA6:AA34)</f>
        <v>17357712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6694751</v>
      </c>
      <c r="D37" s="20">
        <v>0</v>
      </c>
      <c r="E37" s="21">
        <v>7502395</v>
      </c>
      <c r="F37" s="22">
        <v>7502395</v>
      </c>
      <c r="G37" s="22">
        <v>527239</v>
      </c>
      <c r="H37" s="22">
        <v>479636</v>
      </c>
      <c r="I37" s="22">
        <v>565216</v>
      </c>
      <c r="J37" s="22">
        <v>1572091</v>
      </c>
      <c r="K37" s="22">
        <v>513888</v>
      </c>
      <c r="L37" s="22">
        <v>475349</v>
      </c>
      <c r="M37" s="22">
        <v>684000</v>
      </c>
      <c r="N37" s="22">
        <v>1673237</v>
      </c>
      <c r="O37" s="22">
        <v>408257</v>
      </c>
      <c r="P37" s="22">
        <v>432873</v>
      </c>
      <c r="Q37" s="22">
        <v>382548</v>
      </c>
      <c r="R37" s="22">
        <v>1223678</v>
      </c>
      <c r="S37" s="22">
        <v>0</v>
      </c>
      <c r="T37" s="22">
        <v>0</v>
      </c>
      <c r="U37" s="22">
        <v>0</v>
      </c>
      <c r="V37" s="22">
        <v>0</v>
      </c>
      <c r="W37" s="22">
        <v>4469006</v>
      </c>
      <c r="X37" s="22">
        <v>5626782</v>
      </c>
      <c r="Y37" s="22">
        <v>-1157776</v>
      </c>
      <c r="Z37" s="23">
        <v>-20.576165915082548</v>
      </c>
      <c r="AA37" s="20">
        <v>7502395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49741</v>
      </c>
      <c r="D40" s="20">
        <v>0</v>
      </c>
      <c r="E40" s="21">
        <v>0</v>
      </c>
      <c r="F40" s="22">
        <v>0</v>
      </c>
      <c r="G40" s="22">
        <v>0</v>
      </c>
      <c r="H40" s="22">
        <v>923</v>
      </c>
      <c r="I40" s="22">
        <v>0</v>
      </c>
      <c r="J40" s="22">
        <v>923</v>
      </c>
      <c r="K40" s="22">
        <v>0</v>
      </c>
      <c r="L40" s="22">
        <v>0</v>
      </c>
      <c r="M40" s="22">
        <v>0</v>
      </c>
      <c r="N40" s="22">
        <v>0</v>
      </c>
      <c r="O40" s="22">
        <v>178</v>
      </c>
      <c r="P40" s="22">
        <v>0</v>
      </c>
      <c r="Q40" s="22">
        <v>0</v>
      </c>
      <c r="R40" s="22">
        <v>178</v>
      </c>
      <c r="S40" s="22">
        <v>0</v>
      </c>
      <c r="T40" s="22">
        <v>0</v>
      </c>
      <c r="U40" s="22">
        <v>0</v>
      </c>
      <c r="V40" s="22">
        <v>0</v>
      </c>
      <c r="W40" s="22">
        <v>1101</v>
      </c>
      <c r="X40" s="22">
        <v>0</v>
      </c>
      <c r="Y40" s="22">
        <v>1101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-2559021</v>
      </c>
      <c r="D41" s="20">
        <v>0</v>
      </c>
      <c r="E41" s="21">
        <v>1900234</v>
      </c>
      <c r="F41" s="22">
        <v>1900234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1425177</v>
      </c>
      <c r="Y41" s="22">
        <v>-1425177</v>
      </c>
      <c r="Z41" s="23">
        <v>-100</v>
      </c>
      <c r="AA41" s="20">
        <v>1900234</v>
      </c>
    </row>
    <row r="42" spans="1:27" x14ac:dyDescent="0.25">
      <c r="A42" s="19" t="s">
        <v>68</v>
      </c>
      <c r="B42" s="15" t="s">
        <v>32</v>
      </c>
      <c r="C42" s="20">
        <v>8913598</v>
      </c>
      <c r="D42" s="20">
        <v>0</v>
      </c>
      <c r="E42" s="21">
        <v>5357630</v>
      </c>
      <c r="F42" s="22">
        <v>5357630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4018221</v>
      </c>
      <c r="Y42" s="22">
        <v>-4018221</v>
      </c>
      <c r="Z42" s="23">
        <v>-100</v>
      </c>
      <c r="AA42" s="20">
        <v>5357630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1848653</v>
      </c>
      <c r="D44" s="20">
        <v>0</v>
      </c>
      <c r="E44" s="21">
        <v>1050000</v>
      </c>
      <c r="F44" s="22">
        <v>1050000</v>
      </c>
      <c r="G44" s="22">
        <v>0</v>
      </c>
      <c r="H44" s="22">
        <v>1260870</v>
      </c>
      <c r="I44" s="22">
        <v>29500</v>
      </c>
      <c r="J44" s="22">
        <v>1290370</v>
      </c>
      <c r="K44" s="22">
        <v>79000</v>
      </c>
      <c r="L44" s="22">
        <v>26290</v>
      </c>
      <c r="M44" s="22">
        <v>0</v>
      </c>
      <c r="N44" s="22">
        <v>105290</v>
      </c>
      <c r="O44" s="22">
        <v>715</v>
      </c>
      <c r="P44" s="22">
        <v>0</v>
      </c>
      <c r="Q44" s="22">
        <v>0</v>
      </c>
      <c r="R44" s="22">
        <v>715</v>
      </c>
      <c r="S44" s="22">
        <v>0</v>
      </c>
      <c r="T44" s="22">
        <v>0</v>
      </c>
      <c r="U44" s="22">
        <v>0</v>
      </c>
      <c r="V44" s="22">
        <v>0</v>
      </c>
      <c r="W44" s="22">
        <v>1396375</v>
      </c>
      <c r="X44" s="22">
        <v>787500</v>
      </c>
      <c r="Y44" s="22">
        <v>608875</v>
      </c>
      <c r="Z44" s="23">
        <v>77.317460317460316</v>
      </c>
      <c r="AA44" s="20">
        <v>1050000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24343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656</v>
      </c>
      <c r="Q46" s="22">
        <v>629</v>
      </c>
      <c r="R46" s="22">
        <v>1285</v>
      </c>
      <c r="S46" s="22">
        <v>0</v>
      </c>
      <c r="T46" s="22">
        <v>0</v>
      </c>
      <c r="U46" s="22">
        <v>0</v>
      </c>
      <c r="V46" s="22">
        <v>0</v>
      </c>
      <c r="W46" s="22">
        <v>1285</v>
      </c>
      <c r="X46" s="22">
        <v>0</v>
      </c>
      <c r="Y46" s="22">
        <v>1285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489578</v>
      </c>
      <c r="D47" s="20">
        <v>0</v>
      </c>
      <c r="E47" s="21">
        <v>80000</v>
      </c>
      <c r="F47" s="22">
        <v>80000</v>
      </c>
      <c r="G47" s="22">
        <v>7524</v>
      </c>
      <c r="H47" s="22">
        <v>6149</v>
      </c>
      <c r="I47" s="22">
        <v>4658</v>
      </c>
      <c r="J47" s="22">
        <v>18331</v>
      </c>
      <c r="K47" s="22">
        <v>7090</v>
      </c>
      <c r="L47" s="22">
        <v>10352</v>
      </c>
      <c r="M47" s="22">
        <v>5811</v>
      </c>
      <c r="N47" s="22">
        <v>23253</v>
      </c>
      <c r="O47" s="22">
        <v>3519</v>
      </c>
      <c r="P47" s="22">
        <v>5558</v>
      </c>
      <c r="Q47" s="22">
        <v>3865</v>
      </c>
      <c r="R47" s="22">
        <v>12942</v>
      </c>
      <c r="S47" s="22">
        <v>0</v>
      </c>
      <c r="T47" s="22">
        <v>0</v>
      </c>
      <c r="U47" s="22">
        <v>0</v>
      </c>
      <c r="V47" s="22">
        <v>0</v>
      </c>
      <c r="W47" s="22">
        <v>54526</v>
      </c>
      <c r="X47" s="22">
        <v>60003</v>
      </c>
      <c r="Y47" s="22">
        <v>-5477</v>
      </c>
      <c r="Z47" s="23">
        <v>-9.1278769394863595</v>
      </c>
      <c r="AA47" s="20">
        <v>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15461643</v>
      </c>
      <c r="D50" s="29">
        <f t="shared" ref="D50:Y50" si="1">SUM(D37:D49)</f>
        <v>0</v>
      </c>
      <c r="E50" s="30">
        <f t="shared" si="1"/>
        <v>15890259</v>
      </c>
      <c r="F50" s="31">
        <f t="shared" si="1"/>
        <v>15890259</v>
      </c>
      <c r="G50" s="31">
        <f t="shared" si="1"/>
        <v>534763</v>
      </c>
      <c r="H50" s="31">
        <f t="shared" si="1"/>
        <v>1747578</v>
      </c>
      <c r="I50" s="31">
        <f t="shared" si="1"/>
        <v>599374</v>
      </c>
      <c r="J50" s="31">
        <f t="shared" si="1"/>
        <v>2881715</v>
      </c>
      <c r="K50" s="31">
        <f t="shared" si="1"/>
        <v>599978</v>
      </c>
      <c r="L50" s="31">
        <f t="shared" si="1"/>
        <v>511991</v>
      </c>
      <c r="M50" s="31">
        <f t="shared" si="1"/>
        <v>689811</v>
      </c>
      <c r="N50" s="31">
        <f t="shared" si="1"/>
        <v>1801780</v>
      </c>
      <c r="O50" s="31">
        <f t="shared" si="1"/>
        <v>412669</v>
      </c>
      <c r="P50" s="31">
        <f t="shared" si="1"/>
        <v>439087</v>
      </c>
      <c r="Q50" s="31">
        <f t="shared" si="1"/>
        <v>387042</v>
      </c>
      <c r="R50" s="31">
        <f t="shared" si="1"/>
        <v>1238798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5922293</v>
      </c>
      <c r="X50" s="31">
        <f t="shared" si="1"/>
        <v>11917683</v>
      </c>
      <c r="Y50" s="31">
        <f t="shared" si="1"/>
        <v>-5995390</v>
      </c>
      <c r="Z50" s="32">
        <f>+IF(X50&lt;&gt;0,+(Y50/X50)*100,0)</f>
        <v>-50.306674544036788</v>
      </c>
      <c r="AA50" s="29">
        <f>SUM(AA37:AA49)</f>
        <v>15890259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-165041</v>
      </c>
      <c r="D51" s="39">
        <f t="shared" si="2"/>
        <v>0</v>
      </c>
      <c r="E51" s="40">
        <f t="shared" si="2"/>
        <v>1467453</v>
      </c>
      <c r="F51" s="41">
        <f t="shared" si="2"/>
        <v>1467453</v>
      </c>
      <c r="G51" s="41">
        <f t="shared" si="2"/>
        <v>-266393</v>
      </c>
      <c r="H51" s="41">
        <f t="shared" si="2"/>
        <v>6698792</v>
      </c>
      <c r="I51" s="41">
        <f t="shared" si="2"/>
        <v>46562</v>
      </c>
      <c r="J51" s="41">
        <f t="shared" si="2"/>
        <v>6478961</v>
      </c>
      <c r="K51" s="41">
        <f t="shared" si="2"/>
        <v>-128626</v>
      </c>
      <c r="L51" s="41">
        <f t="shared" si="2"/>
        <v>-10999</v>
      </c>
      <c r="M51" s="41">
        <f t="shared" si="2"/>
        <v>3737942</v>
      </c>
      <c r="N51" s="41">
        <f t="shared" si="2"/>
        <v>3598317</v>
      </c>
      <c r="O51" s="41">
        <f t="shared" si="2"/>
        <v>60330</v>
      </c>
      <c r="P51" s="41">
        <f t="shared" si="2"/>
        <v>-149930</v>
      </c>
      <c r="Q51" s="41">
        <f t="shared" si="2"/>
        <v>3063865</v>
      </c>
      <c r="R51" s="41">
        <f t="shared" si="2"/>
        <v>2974265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13051543</v>
      </c>
      <c r="X51" s="41">
        <f t="shared" si="2"/>
        <v>1100610</v>
      </c>
      <c r="Y51" s="41">
        <f t="shared" si="2"/>
        <v>11950933</v>
      </c>
      <c r="Z51" s="42">
        <f>+IF(X51&lt;&gt;0,+(Y51/X51)*100,0)</f>
        <v>1085.8463034135616</v>
      </c>
      <c r="AA51" s="39">
        <f>+AA35-AA50</f>
        <v>1467453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4670701</v>
      </c>
      <c r="F52" s="22">
        <v>4670701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3503025</v>
      </c>
      <c r="Y52" s="22">
        <v>-3503025</v>
      </c>
      <c r="Z52" s="23">
        <v>-100</v>
      </c>
      <c r="AA52" s="20">
        <v>4670701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-165041</v>
      </c>
      <c r="D54" s="48">
        <f t="shared" si="3"/>
        <v>0</v>
      </c>
      <c r="E54" s="49">
        <f t="shared" si="3"/>
        <v>6138154</v>
      </c>
      <c r="F54" s="50">
        <f t="shared" si="3"/>
        <v>6138154</v>
      </c>
      <c r="G54" s="50">
        <f t="shared" si="3"/>
        <v>-266393</v>
      </c>
      <c r="H54" s="50">
        <f t="shared" si="3"/>
        <v>6698792</v>
      </c>
      <c r="I54" s="50">
        <f t="shared" si="3"/>
        <v>46562</v>
      </c>
      <c r="J54" s="50">
        <f t="shared" si="3"/>
        <v>6478961</v>
      </c>
      <c r="K54" s="50">
        <f t="shared" si="3"/>
        <v>-128626</v>
      </c>
      <c r="L54" s="50">
        <f t="shared" si="3"/>
        <v>-10999</v>
      </c>
      <c r="M54" s="50">
        <f t="shared" si="3"/>
        <v>3737942</v>
      </c>
      <c r="N54" s="50">
        <f t="shared" si="3"/>
        <v>3598317</v>
      </c>
      <c r="O54" s="50">
        <f t="shared" si="3"/>
        <v>60330</v>
      </c>
      <c r="P54" s="50">
        <f t="shared" si="3"/>
        <v>-149930</v>
      </c>
      <c r="Q54" s="50">
        <f t="shared" si="3"/>
        <v>3063865</v>
      </c>
      <c r="R54" s="50">
        <f t="shared" si="3"/>
        <v>2974265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13051543</v>
      </c>
      <c r="X54" s="50">
        <f t="shared" si="3"/>
        <v>4603635</v>
      </c>
      <c r="Y54" s="50">
        <f t="shared" si="3"/>
        <v>8447908</v>
      </c>
      <c r="Z54" s="51">
        <f>+IF(X54&lt;&gt;0,+(Y54/X54)*100,0)</f>
        <v>183.50516494031345</v>
      </c>
      <c r="AA54" s="48">
        <f>SUM(AA51:AA53)</f>
        <v>6138154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-165041</v>
      </c>
      <c r="D56" s="54">
        <f>+D54-D55</f>
        <v>0</v>
      </c>
      <c r="E56" s="55">
        <f t="shared" si="4"/>
        <v>6138154</v>
      </c>
      <c r="F56" s="56">
        <f t="shared" si="4"/>
        <v>6138154</v>
      </c>
      <c r="G56" s="56">
        <f t="shared" si="4"/>
        <v>-266393</v>
      </c>
      <c r="H56" s="56">
        <f t="shared" si="4"/>
        <v>6698792</v>
      </c>
      <c r="I56" s="56">
        <f t="shared" si="4"/>
        <v>46562</v>
      </c>
      <c r="J56" s="56">
        <f t="shared" si="4"/>
        <v>6478961</v>
      </c>
      <c r="K56" s="56">
        <f t="shared" si="4"/>
        <v>-128626</v>
      </c>
      <c r="L56" s="56">
        <f t="shared" si="4"/>
        <v>-10999</v>
      </c>
      <c r="M56" s="56">
        <f t="shared" si="4"/>
        <v>3737942</v>
      </c>
      <c r="N56" s="56">
        <f t="shared" si="4"/>
        <v>3598317</v>
      </c>
      <c r="O56" s="56">
        <f t="shared" si="4"/>
        <v>60330</v>
      </c>
      <c r="P56" s="56">
        <f t="shared" si="4"/>
        <v>-149930</v>
      </c>
      <c r="Q56" s="56">
        <f t="shared" si="4"/>
        <v>3063865</v>
      </c>
      <c r="R56" s="56">
        <f t="shared" si="4"/>
        <v>2974265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13051543</v>
      </c>
      <c r="X56" s="56">
        <f t="shared" si="4"/>
        <v>4603635</v>
      </c>
      <c r="Y56" s="56">
        <f t="shared" si="4"/>
        <v>8447908</v>
      </c>
      <c r="Z56" s="57">
        <f>+IF(X56&lt;&gt;0,+(Y56/X56)*100,0)</f>
        <v>183.50516494031345</v>
      </c>
      <c r="AA56" s="54">
        <f>+AA54-AA55</f>
        <v>6138154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-165041</v>
      </c>
      <c r="D59" s="48">
        <f>SUM(D56:D58)</f>
        <v>0</v>
      </c>
      <c r="E59" s="49">
        <f t="shared" si="5"/>
        <v>6138154</v>
      </c>
      <c r="F59" s="50">
        <f t="shared" si="5"/>
        <v>6138154</v>
      </c>
      <c r="G59" s="50">
        <f t="shared" si="5"/>
        <v>-266393</v>
      </c>
      <c r="H59" s="50">
        <f t="shared" si="5"/>
        <v>6698792</v>
      </c>
      <c r="I59" s="50">
        <f t="shared" si="5"/>
        <v>46562</v>
      </c>
      <c r="J59" s="50">
        <f t="shared" si="5"/>
        <v>6478961</v>
      </c>
      <c r="K59" s="50">
        <f t="shared" si="5"/>
        <v>-128626</v>
      </c>
      <c r="L59" s="50">
        <f t="shared" si="5"/>
        <v>-10999</v>
      </c>
      <c r="M59" s="50">
        <f t="shared" si="5"/>
        <v>3737942</v>
      </c>
      <c r="N59" s="50">
        <f t="shared" si="5"/>
        <v>3598317</v>
      </c>
      <c r="O59" s="50">
        <f t="shared" si="5"/>
        <v>60330</v>
      </c>
      <c r="P59" s="50">
        <f t="shared" si="5"/>
        <v>-149930</v>
      </c>
      <c r="Q59" s="50">
        <f t="shared" si="5"/>
        <v>3063865</v>
      </c>
      <c r="R59" s="50">
        <f t="shared" si="5"/>
        <v>2974265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13051543</v>
      </c>
      <c r="X59" s="50">
        <f t="shared" si="5"/>
        <v>4603635</v>
      </c>
      <c r="Y59" s="50">
        <f t="shared" si="5"/>
        <v>8447908</v>
      </c>
      <c r="Z59" s="51">
        <f>+IF(X59&lt;&gt;0,+(Y59/X59)*100,0)</f>
        <v>183.50516494031345</v>
      </c>
      <c r="AA59" s="48">
        <f>SUM(AA56:AA58)</f>
        <v>6138154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-165041</v>
      </c>
      <c r="D62" s="65">
        <f>SUM(D59:D61)</f>
        <v>0</v>
      </c>
      <c r="E62" s="66">
        <f t="shared" si="6"/>
        <v>6138154</v>
      </c>
      <c r="F62" s="67">
        <f t="shared" si="6"/>
        <v>6138154</v>
      </c>
      <c r="G62" s="67">
        <f t="shared" si="6"/>
        <v>-266393</v>
      </c>
      <c r="H62" s="67">
        <f t="shared" si="6"/>
        <v>6698792</v>
      </c>
      <c r="I62" s="67">
        <f t="shared" si="6"/>
        <v>46562</v>
      </c>
      <c r="J62" s="67">
        <f t="shared" si="6"/>
        <v>6478961</v>
      </c>
      <c r="K62" s="67">
        <f t="shared" si="6"/>
        <v>-128626</v>
      </c>
      <c r="L62" s="67">
        <f t="shared" si="6"/>
        <v>-10999</v>
      </c>
      <c r="M62" s="67">
        <f t="shared" si="6"/>
        <v>3737942</v>
      </c>
      <c r="N62" s="67">
        <f t="shared" si="6"/>
        <v>3598317</v>
      </c>
      <c r="O62" s="67">
        <f t="shared" si="6"/>
        <v>60330</v>
      </c>
      <c r="P62" s="67">
        <f t="shared" si="6"/>
        <v>-149930</v>
      </c>
      <c r="Q62" s="67">
        <f t="shared" si="6"/>
        <v>3063865</v>
      </c>
      <c r="R62" s="67">
        <f t="shared" si="6"/>
        <v>2974265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13051543</v>
      </c>
      <c r="X62" s="67">
        <f t="shared" si="6"/>
        <v>4603635</v>
      </c>
      <c r="Y62" s="67">
        <f t="shared" si="6"/>
        <v>8447908</v>
      </c>
      <c r="Z62" s="68">
        <f>+IF(X62&lt;&gt;0,+(Y62/X62)*100,0)</f>
        <v>183.50516494031345</v>
      </c>
      <c r="AA62" s="65">
        <f>SUM(AA59:AA61)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65884804</v>
      </c>
      <c r="D8" s="20">
        <v>0</v>
      </c>
      <c r="E8" s="21">
        <v>81259241</v>
      </c>
      <c r="F8" s="22">
        <v>71791596</v>
      </c>
      <c r="G8" s="22">
        <v>6031970</v>
      </c>
      <c r="H8" s="22">
        <v>5741275</v>
      </c>
      <c r="I8" s="22">
        <v>6154556</v>
      </c>
      <c r="J8" s="22">
        <v>17927801</v>
      </c>
      <c r="K8" s="22">
        <v>5873237</v>
      </c>
      <c r="L8" s="22">
        <v>6044548</v>
      </c>
      <c r="M8" s="22">
        <v>6016534</v>
      </c>
      <c r="N8" s="22">
        <v>17934319</v>
      </c>
      <c r="O8" s="22">
        <v>6531716</v>
      </c>
      <c r="P8" s="22">
        <v>6424303</v>
      </c>
      <c r="Q8" s="22">
        <v>6585301</v>
      </c>
      <c r="R8" s="22">
        <v>19541320</v>
      </c>
      <c r="S8" s="22">
        <v>0</v>
      </c>
      <c r="T8" s="22">
        <v>0</v>
      </c>
      <c r="U8" s="22">
        <v>0</v>
      </c>
      <c r="V8" s="22">
        <v>0</v>
      </c>
      <c r="W8" s="22">
        <v>55403440</v>
      </c>
      <c r="X8" s="22">
        <v>53843697</v>
      </c>
      <c r="Y8" s="22">
        <v>1559743</v>
      </c>
      <c r="Z8" s="23">
        <v>2.8967977440330666</v>
      </c>
      <c r="AA8" s="20">
        <v>71791596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3840443</v>
      </c>
      <c r="D13" s="20">
        <v>0</v>
      </c>
      <c r="E13" s="21">
        <v>6064937</v>
      </c>
      <c r="F13" s="22">
        <v>2032967</v>
      </c>
      <c r="G13" s="22">
        <v>249227</v>
      </c>
      <c r="H13" s="22">
        <v>255458</v>
      </c>
      <c r="I13" s="22">
        <v>140285</v>
      </c>
      <c r="J13" s="22">
        <v>644970</v>
      </c>
      <c r="K13" s="22">
        <v>148258</v>
      </c>
      <c r="L13" s="22">
        <v>135963</v>
      </c>
      <c r="M13" s="22">
        <v>140700</v>
      </c>
      <c r="N13" s="22">
        <v>424921</v>
      </c>
      <c r="O13" s="22">
        <v>148619</v>
      </c>
      <c r="P13" s="22">
        <v>158498</v>
      </c>
      <c r="Q13" s="22">
        <v>168734</v>
      </c>
      <c r="R13" s="22">
        <v>475851</v>
      </c>
      <c r="S13" s="22">
        <v>0</v>
      </c>
      <c r="T13" s="22">
        <v>0</v>
      </c>
      <c r="U13" s="22">
        <v>0</v>
      </c>
      <c r="V13" s="22">
        <v>0</v>
      </c>
      <c r="W13" s="22">
        <v>1545742</v>
      </c>
      <c r="X13" s="22">
        <v>1524717</v>
      </c>
      <c r="Y13" s="22">
        <v>21025</v>
      </c>
      <c r="Z13" s="23">
        <v>1.3789444205055759</v>
      </c>
      <c r="AA13" s="20">
        <v>2032967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571776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233900</v>
      </c>
      <c r="N21" s="22">
        <v>233900</v>
      </c>
      <c r="O21" s="22">
        <v>0</v>
      </c>
      <c r="P21" s="22">
        <v>115209</v>
      </c>
      <c r="Q21" s="22">
        <v>0</v>
      </c>
      <c r="R21" s="22">
        <v>115209</v>
      </c>
      <c r="S21" s="22">
        <v>0</v>
      </c>
      <c r="T21" s="22">
        <v>0</v>
      </c>
      <c r="U21" s="22">
        <v>0</v>
      </c>
      <c r="V21" s="22">
        <v>0</v>
      </c>
      <c r="W21" s="22">
        <v>349109</v>
      </c>
      <c r="X21" s="22">
        <v>428832</v>
      </c>
      <c r="Y21" s="22">
        <v>-79723</v>
      </c>
      <c r="Z21" s="23">
        <v>-18.590730169390344</v>
      </c>
      <c r="AA21" s="20">
        <v>571776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13672527</v>
      </c>
      <c r="D28" s="20">
        <v>0</v>
      </c>
      <c r="E28" s="21">
        <v>14616538</v>
      </c>
      <c r="F28" s="22">
        <v>14616538</v>
      </c>
      <c r="G28" s="22">
        <v>6090266</v>
      </c>
      <c r="H28" s="22">
        <v>0</v>
      </c>
      <c r="I28" s="22">
        <v>0</v>
      </c>
      <c r="J28" s="22">
        <v>6090266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4863466</v>
      </c>
      <c r="Q28" s="22">
        <v>0</v>
      </c>
      <c r="R28" s="22">
        <v>4863466</v>
      </c>
      <c r="S28" s="22">
        <v>0</v>
      </c>
      <c r="T28" s="22">
        <v>0</v>
      </c>
      <c r="U28" s="22">
        <v>0</v>
      </c>
      <c r="V28" s="22">
        <v>0</v>
      </c>
      <c r="W28" s="22">
        <v>10953732</v>
      </c>
      <c r="X28" s="22">
        <v>10962396</v>
      </c>
      <c r="Y28" s="22">
        <v>-8664</v>
      </c>
      <c r="Z28" s="23">
        <v>-7.9033817059701181E-2</v>
      </c>
      <c r="AA28" s="20">
        <v>14616538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3127465</v>
      </c>
      <c r="D31" s="20">
        <v>0</v>
      </c>
      <c r="E31" s="21">
        <v>3424822</v>
      </c>
      <c r="F31" s="22">
        <v>3178802</v>
      </c>
      <c r="G31" s="22">
        <v>549116</v>
      </c>
      <c r="H31" s="22">
        <v>236338</v>
      </c>
      <c r="I31" s="22">
        <v>235325</v>
      </c>
      <c r="J31" s="22">
        <v>1020779</v>
      </c>
      <c r="K31" s="22">
        <v>234769</v>
      </c>
      <c r="L31" s="22">
        <v>239969</v>
      </c>
      <c r="M31" s="22">
        <v>237677</v>
      </c>
      <c r="N31" s="22">
        <v>712415</v>
      </c>
      <c r="O31" s="22">
        <v>236848</v>
      </c>
      <c r="P31" s="22">
        <v>233913</v>
      </c>
      <c r="Q31" s="22">
        <v>240143</v>
      </c>
      <c r="R31" s="22">
        <v>710904</v>
      </c>
      <c r="S31" s="22">
        <v>0</v>
      </c>
      <c r="T31" s="22">
        <v>0</v>
      </c>
      <c r="U31" s="22">
        <v>0</v>
      </c>
      <c r="V31" s="22">
        <v>0</v>
      </c>
      <c r="W31" s="22">
        <v>2444098</v>
      </c>
      <c r="X31" s="22">
        <v>2384100</v>
      </c>
      <c r="Y31" s="22">
        <v>59998</v>
      </c>
      <c r="Z31" s="23">
        <v>2.5165890692504509</v>
      </c>
      <c r="AA31" s="20">
        <v>3178802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86525239</v>
      </c>
      <c r="D35" s="29">
        <f t="shared" ref="D35:Y35" si="0">SUM(D6:D34)</f>
        <v>0</v>
      </c>
      <c r="E35" s="30">
        <f t="shared" si="0"/>
        <v>105365538</v>
      </c>
      <c r="F35" s="31">
        <f t="shared" si="0"/>
        <v>92191679</v>
      </c>
      <c r="G35" s="31">
        <f t="shared" si="0"/>
        <v>12920579</v>
      </c>
      <c r="H35" s="31">
        <f t="shared" si="0"/>
        <v>6233071</v>
      </c>
      <c r="I35" s="31">
        <f t="shared" si="0"/>
        <v>6530166</v>
      </c>
      <c r="J35" s="31">
        <f t="shared" si="0"/>
        <v>25683816</v>
      </c>
      <c r="K35" s="31">
        <f t="shared" si="0"/>
        <v>6256264</v>
      </c>
      <c r="L35" s="31">
        <f t="shared" si="0"/>
        <v>6420480</v>
      </c>
      <c r="M35" s="31">
        <f t="shared" si="0"/>
        <v>6628811</v>
      </c>
      <c r="N35" s="31">
        <f t="shared" si="0"/>
        <v>19305555</v>
      </c>
      <c r="O35" s="31">
        <f t="shared" si="0"/>
        <v>6917183</v>
      </c>
      <c r="P35" s="31">
        <f t="shared" si="0"/>
        <v>11795389</v>
      </c>
      <c r="Q35" s="31">
        <f t="shared" si="0"/>
        <v>6994178</v>
      </c>
      <c r="R35" s="31">
        <f t="shared" si="0"/>
        <v>25706750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70696121</v>
      </c>
      <c r="X35" s="31">
        <f t="shared" si="0"/>
        <v>69143742</v>
      </c>
      <c r="Y35" s="31">
        <f t="shared" si="0"/>
        <v>1552379</v>
      </c>
      <c r="Z35" s="32">
        <f>+IF(X35&lt;&gt;0,+(Y35/X35)*100,0)</f>
        <v>2.2451475073478089</v>
      </c>
      <c r="AA35" s="29">
        <f>SUM(AA6:AA34)</f>
        <v>92191679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22198774</v>
      </c>
      <c r="D37" s="20">
        <v>0</v>
      </c>
      <c r="E37" s="21">
        <v>41705325</v>
      </c>
      <c r="F37" s="22">
        <v>13155719</v>
      </c>
      <c r="G37" s="22">
        <v>1026183</v>
      </c>
      <c r="H37" s="22">
        <v>933260</v>
      </c>
      <c r="I37" s="22">
        <v>882886</v>
      </c>
      <c r="J37" s="22">
        <v>2842329</v>
      </c>
      <c r="K37" s="22">
        <v>891856</v>
      </c>
      <c r="L37" s="22">
        <v>1375832</v>
      </c>
      <c r="M37" s="22">
        <v>1011287</v>
      </c>
      <c r="N37" s="22">
        <v>3278975</v>
      </c>
      <c r="O37" s="22">
        <v>993520</v>
      </c>
      <c r="P37" s="22">
        <v>974461</v>
      </c>
      <c r="Q37" s="22">
        <v>634636</v>
      </c>
      <c r="R37" s="22">
        <v>2602617</v>
      </c>
      <c r="S37" s="22">
        <v>0</v>
      </c>
      <c r="T37" s="22">
        <v>0</v>
      </c>
      <c r="U37" s="22">
        <v>0</v>
      </c>
      <c r="V37" s="22">
        <v>0</v>
      </c>
      <c r="W37" s="22">
        <v>8723921</v>
      </c>
      <c r="X37" s="22">
        <v>9866783</v>
      </c>
      <c r="Y37" s="22">
        <v>-1142862</v>
      </c>
      <c r="Z37" s="23">
        <v>-11.582924241872959</v>
      </c>
      <c r="AA37" s="20">
        <v>13155719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9760130</v>
      </c>
      <c r="D40" s="20">
        <v>0</v>
      </c>
      <c r="E40" s="21">
        <v>14163401</v>
      </c>
      <c r="F40" s="22">
        <v>15918959</v>
      </c>
      <c r="G40" s="22">
        <v>826800</v>
      </c>
      <c r="H40" s="22">
        <v>400795</v>
      </c>
      <c r="I40" s="22">
        <v>1166551</v>
      </c>
      <c r="J40" s="22">
        <v>2394146</v>
      </c>
      <c r="K40" s="22">
        <v>1416440</v>
      </c>
      <c r="L40" s="22">
        <v>1309991</v>
      </c>
      <c r="M40" s="22">
        <v>1158318</v>
      </c>
      <c r="N40" s="22">
        <v>3884749</v>
      </c>
      <c r="O40" s="22">
        <v>1462291</v>
      </c>
      <c r="P40" s="22">
        <v>1426004</v>
      </c>
      <c r="Q40" s="22">
        <v>860566</v>
      </c>
      <c r="R40" s="22">
        <v>3748861</v>
      </c>
      <c r="S40" s="22">
        <v>0</v>
      </c>
      <c r="T40" s="22">
        <v>0</v>
      </c>
      <c r="U40" s="22">
        <v>0</v>
      </c>
      <c r="V40" s="22">
        <v>0</v>
      </c>
      <c r="W40" s="22">
        <v>10027756</v>
      </c>
      <c r="X40" s="22">
        <v>11939162</v>
      </c>
      <c r="Y40" s="22">
        <v>-1911406</v>
      </c>
      <c r="Z40" s="23">
        <v>-16.009549078905202</v>
      </c>
      <c r="AA40" s="20">
        <v>15918959</v>
      </c>
    </row>
    <row r="41" spans="1:27" x14ac:dyDescent="0.25">
      <c r="A41" s="19" t="s">
        <v>67</v>
      </c>
      <c r="B41" s="15" t="s">
        <v>32</v>
      </c>
      <c r="C41" s="20">
        <v>-19635729</v>
      </c>
      <c r="D41" s="20">
        <v>0</v>
      </c>
      <c r="E41" s="21">
        <v>3539211</v>
      </c>
      <c r="F41" s="22">
        <v>-3718486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-2788857</v>
      </c>
      <c r="Y41" s="22">
        <v>2788857</v>
      </c>
      <c r="Z41" s="23">
        <v>-100</v>
      </c>
      <c r="AA41" s="20">
        <v>-3718486</v>
      </c>
    </row>
    <row r="42" spans="1:27" x14ac:dyDescent="0.25">
      <c r="A42" s="19" t="s">
        <v>68</v>
      </c>
      <c r="B42" s="15" t="s">
        <v>32</v>
      </c>
      <c r="C42" s="20">
        <v>33546779</v>
      </c>
      <c r="D42" s="20">
        <v>0</v>
      </c>
      <c r="E42" s="21">
        <v>36895114</v>
      </c>
      <c r="F42" s="22">
        <v>36895114</v>
      </c>
      <c r="G42" s="22">
        <v>0</v>
      </c>
      <c r="H42" s="22">
        <v>0</v>
      </c>
      <c r="I42" s="22">
        <v>9192513</v>
      </c>
      <c r="J42" s="22">
        <v>9192513</v>
      </c>
      <c r="K42" s="22">
        <v>511129</v>
      </c>
      <c r="L42" s="22">
        <v>2425910</v>
      </c>
      <c r="M42" s="22">
        <v>2425910</v>
      </c>
      <c r="N42" s="22">
        <v>5362949</v>
      </c>
      <c r="O42" s="22">
        <v>2425910</v>
      </c>
      <c r="P42" s="22">
        <v>2425910</v>
      </c>
      <c r="Q42" s="22">
        <v>2425910</v>
      </c>
      <c r="R42" s="22">
        <v>7277730</v>
      </c>
      <c r="S42" s="22">
        <v>0</v>
      </c>
      <c r="T42" s="22">
        <v>0</v>
      </c>
      <c r="U42" s="22">
        <v>0</v>
      </c>
      <c r="V42" s="22">
        <v>0</v>
      </c>
      <c r="W42" s="22">
        <v>21833192</v>
      </c>
      <c r="X42" s="22">
        <v>27671335</v>
      </c>
      <c r="Y42" s="22">
        <v>-5838143</v>
      </c>
      <c r="Z42" s="23">
        <v>-21.09816168970525</v>
      </c>
      <c r="AA42" s="20">
        <v>36895114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977442</v>
      </c>
      <c r="F43" s="22">
        <v>977442</v>
      </c>
      <c r="G43" s="22">
        <v>0</v>
      </c>
      <c r="H43" s="22">
        <v>110953</v>
      </c>
      <c r="I43" s="22">
        <v>99604</v>
      </c>
      <c r="J43" s="22">
        <v>210557</v>
      </c>
      <c r="K43" s="22">
        <v>96263</v>
      </c>
      <c r="L43" s="22">
        <v>93905</v>
      </c>
      <c r="M43" s="22">
        <v>90175</v>
      </c>
      <c r="N43" s="22">
        <v>280343</v>
      </c>
      <c r="O43" s="22">
        <v>112154</v>
      </c>
      <c r="P43" s="22">
        <v>87984</v>
      </c>
      <c r="Q43" s="22">
        <v>84826</v>
      </c>
      <c r="R43" s="22">
        <v>284964</v>
      </c>
      <c r="S43" s="22">
        <v>0</v>
      </c>
      <c r="T43" s="22">
        <v>0</v>
      </c>
      <c r="U43" s="22">
        <v>0</v>
      </c>
      <c r="V43" s="22">
        <v>0</v>
      </c>
      <c r="W43" s="22">
        <v>775864</v>
      </c>
      <c r="X43" s="22">
        <v>733077</v>
      </c>
      <c r="Y43" s="22">
        <v>42787</v>
      </c>
      <c r="Z43" s="23">
        <v>5.8366310769537169</v>
      </c>
      <c r="AA43" s="20">
        <v>977442</v>
      </c>
    </row>
    <row r="44" spans="1:27" x14ac:dyDescent="0.25">
      <c r="A44" s="19" t="s">
        <v>70</v>
      </c>
      <c r="B44" s="15" t="s">
        <v>32</v>
      </c>
      <c r="C44" s="20">
        <v>3264844</v>
      </c>
      <c r="D44" s="20">
        <v>0</v>
      </c>
      <c r="E44" s="21">
        <v>4530000</v>
      </c>
      <c r="F44" s="22">
        <v>4133000</v>
      </c>
      <c r="G44" s="22">
        <v>67794</v>
      </c>
      <c r="H44" s="22">
        <v>249448</v>
      </c>
      <c r="I44" s="22">
        <v>85997</v>
      </c>
      <c r="J44" s="22">
        <v>403239</v>
      </c>
      <c r="K44" s="22">
        <v>74023</v>
      </c>
      <c r="L44" s="22">
        <v>369653</v>
      </c>
      <c r="M44" s="22">
        <v>1263420</v>
      </c>
      <c r="N44" s="22">
        <v>1707096</v>
      </c>
      <c r="O44" s="22">
        <v>90275</v>
      </c>
      <c r="P44" s="22">
        <v>425471</v>
      </c>
      <c r="Q44" s="22">
        <v>272189</v>
      </c>
      <c r="R44" s="22">
        <v>787935</v>
      </c>
      <c r="S44" s="22">
        <v>0</v>
      </c>
      <c r="T44" s="22">
        <v>0</v>
      </c>
      <c r="U44" s="22">
        <v>0</v>
      </c>
      <c r="V44" s="22">
        <v>0</v>
      </c>
      <c r="W44" s="22">
        <v>2898270</v>
      </c>
      <c r="X44" s="22">
        <v>3099731</v>
      </c>
      <c r="Y44" s="22">
        <v>-201461</v>
      </c>
      <c r="Z44" s="23">
        <v>-6.4993059075126203</v>
      </c>
      <c r="AA44" s="20">
        <v>4133000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29394124</v>
      </c>
      <c r="D46" s="20">
        <v>0</v>
      </c>
      <c r="E46" s="21">
        <v>998239</v>
      </c>
      <c r="F46" s="22">
        <v>7568654</v>
      </c>
      <c r="G46" s="22">
        <v>2625</v>
      </c>
      <c r="H46" s="22">
        <v>0</v>
      </c>
      <c r="I46" s="22">
        <v>0</v>
      </c>
      <c r="J46" s="22">
        <v>2625</v>
      </c>
      <c r="K46" s="22">
        <v>9573</v>
      </c>
      <c r="L46" s="22">
        <v>744404</v>
      </c>
      <c r="M46" s="22">
        <v>366456</v>
      </c>
      <c r="N46" s="22">
        <v>1120433</v>
      </c>
      <c r="O46" s="22">
        <v>161416</v>
      </c>
      <c r="P46" s="22">
        <v>240070</v>
      </c>
      <c r="Q46" s="22">
        <v>309768</v>
      </c>
      <c r="R46" s="22">
        <v>711254</v>
      </c>
      <c r="S46" s="22">
        <v>0</v>
      </c>
      <c r="T46" s="22">
        <v>0</v>
      </c>
      <c r="U46" s="22">
        <v>0</v>
      </c>
      <c r="V46" s="22">
        <v>0</v>
      </c>
      <c r="W46" s="22">
        <v>1834312</v>
      </c>
      <c r="X46" s="22">
        <v>5676480</v>
      </c>
      <c r="Y46" s="22">
        <v>-3842168</v>
      </c>
      <c r="Z46" s="23">
        <v>-67.685748914820451</v>
      </c>
      <c r="AA46" s="20">
        <v>7568654</v>
      </c>
    </row>
    <row r="47" spans="1:27" x14ac:dyDescent="0.25">
      <c r="A47" s="19" t="s">
        <v>73</v>
      </c>
      <c r="B47" s="15" t="s">
        <v>32</v>
      </c>
      <c r="C47" s="20">
        <v>8271136</v>
      </c>
      <c r="D47" s="20">
        <v>0</v>
      </c>
      <c r="E47" s="21">
        <v>6360469</v>
      </c>
      <c r="F47" s="22">
        <v>5672810</v>
      </c>
      <c r="G47" s="22">
        <v>915098</v>
      </c>
      <c r="H47" s="22">
        <v>827188</v>
      </c>
      <c r="I47" s="22">
        <v>-1089159</v>
      </c>
      <c r="J47" s="22">
        <v>653127</v>
      </c>
      <c r="K47" s="22">
        <v>432575</v>
      </c>
      <c r="L47" s="22">
        <v>306261</v>
      </c>
      <c r="M47" s="22">
        <v>1576559</v>
      </c>
      <c r="N47" s="22">
        <v>2315395</v>
      </c>
      <c r="O47" s="22">
        <v>347223</v>
      </c>
      <c r="P47" s="22">
        <v>376137</v>
      </c>
      <c r="Q47" s="22">
        <v>396074</v>
      </c>
      <c r="R47" s="22">
        <v>1119434</v>
      </c>
      <c r="S47" s="22">
        <v>0</v>
      </c>
      <c r="T47" s="22">
        <v>0</v>
      </c>
      <c r="U47" s="22">
        <v>0</v>
      </c>
      <c r="V47" s="22">
        <v>0</v>
      </c>
      <c r="W47" s="22">
        <v>4087956</v>
      </c>
      <c r="X47" s="22">
        <v>4254571</v>
      </c>
      <c r="Y47" s="22">
        <v>-166615</v>
      </c>
      <c r="Z47" s="23">
        <v>-3.9161410163327868</v>
      </c>
      <c r="AA47" s="20">
        <v>5672810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86800058</v>
      </c>
      <c r="D50" s="29">
        <f t="shared" ref="D50:Y50" si="1">SUM(D37:D49)</f>
        <v>0</v>
      </c>
      <c r="E50" s="30">
        <f t="shared" si="1"/>
        <v>109169201</v>
      </c>
      <c r="F50" s="31">
        <f t="shared" si="1"/>
        <v>80603212</v>
      </c>
      <c r="G50" s="31">
        <f t="shared" si="1"/>
        <v>2838500</v>
      </c>
      <c r="H50" s="31">
        <f t="shared" si="1"/>
        <v>2521644</v>
      </c>
      <c r="I50" s="31">
        <f t="shared" si="1"/>
        <v>10338392</v>
      </c>
      <c r="J50" s="31">
        <f t="shared" si="1"/>
        <v>15698536</v>
      </c>
      <c r="K50" s="31">
        <f t="shared" si="1"/>
        <v>3431859</v>
      </c>
      <c r="L50" s="31">
        <f t="shared" si="1"/>
        <v>6625956</v>
      </c>
      <c r="M50" s="31">
        <f t="shared" si="1"/>
        <v>7892125</v>
      </c>
      <c r="N50" s="31">
        <f t="shared" si="1"/>
        <v>17949940</v>
      </c>
      <c r="O50" s="31">
        <f t="shared" si="1"/>
        <v>5592789</v>
      </c>
      <c r="P50" s="31">
        <f t="shared" si="1"/>
        <v>5956037</v>
      </c>
      <c r="Q50" s="31">
        <f t="shared" si="1"/>
        <v>4983969</v>
      </c>
      <c r="R50" s="31">
        <f t="shared" si="1"/>
        <v>16532795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50181271</v>
      </c>
      <c r="X50" s="31">
        <f t="shared" si="1"/>
        <v>60452282</v>
      </c>
      <c r="Y50" s="31">
        <f t="shared" si="1"/>
        <v>-10271011</v>
      </c>
      <c r="Z50" s="32">
        <f>+IF(X50&lt;&gt;0,+(Y50/X50)*100,0)</f>
        <v>-16.990278381881431</v>
      </c>
      <c r="AA50" s="29">
        <f>SUM(AA37:AA49)</f>
        <v>80603212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-274819</v>
      </c>
      <c r="D51" s="39">
        <f t="shared" si="2"/>
        <v>0</v>
      </c>
      <c r="E51" s="40">
        <f t="shared" si="2"/>
        <v>-3803663</v>
      </c>
      <c r="F51" s="41">
        <f t="shared" si="2"/>
        <v>11588467</v>
      </c>
      <c r="G51" s="41">
        <f t="shared" si="2"/>
        <v>10082079</v>
      </c>
      <c r="H51" s="41">
        <f t="shared" si="2"/>
        <v>3711427</v>
      </c>
      <c r="I51" s="41">
        <f t="shared" si="2"/>
        <v>-3808226</v>
      </c>
      <c r="J51" s="41">
        <f t="shared" si="2"/>
        <v>9985280</v>
      </c>
      <c r="K51" s="41">
        <f t="shared" si="2"/>
        <v>2824405</v>
      </c>
      <c r="L51" s="41">
        <f t="shared" si="2"/>
        <v>-205476</v>
      </c>
      <c r="M51" s="41">
        <f t="shared" si="2"/>
        <v>-1263314</v>
      </c>
      <c r="N51" s="41">
        <f t="shared" si="2"/>
        <v>1355615</v>
      </c>
      <c r="O51" s="41">
        <f t="shared" si="2"/>
        <v>1324394</v>
      </c>
      <c r="P51" s="41">
        <f t="shared" si="2"/>
        <v>5839352</v>
      </c>
      <c r="Q51" s="41">
        <f t="shared" si="2"/>
        <v>2010209</v>
      </c>
      <c r="R51" s="41">
        <f t="shared" si="2"/>
        <v>9173955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20514850</v>
      </c>
      <c r="X51" s="41">
        <f t="shared" si="2"/>
        <v>8691460</v>
      </c>
      <c r="Y51" s="41">
        <f t="shared" si="2"/>
        <v>11823390</v>
      </c>
      <c r="Z51" s="42">
        <f>+IF(X51&lt;&gt;0,+(Y51/X51)*100,0)</f>
        <v>136.0345672648784</v>
      </c>
      <c r="AA51" s="39">
        <f>+AA35-AA50</f>
        <v>11588467</v>
      </c>
    </row>
    <row r="52" spans="1:27" x14ac:dyDescent="0.25">
      <c r="A52" s="43" t="s">
        <v>78</v>
      </c>
      <c r="B52" s="15" t="s">
        <v>32</v>
      </c>
      <c r="C52" s="20">
        <v>34623700</v>
      </c>
      <c r="D52" s="20">
        <v>0</v>
      </c>
      <c r="E52" s="21">
        <v>36265300</v>
      </c>
      <c r="F52" s="22">
        <v>36265300</v>
      </c>
      <c r="G52" s="22">
        <v>0</v>
      </c>
      <c r="H52" s="22">
        <v>1839106</v>
      </c>
      <c r="I52" s="22">
        <v>1646370</v>
      </c>
      <c r="J52" s="22">
        <v>3485476</v>
      </c>
      <c r="K52" s="22">
        <v>4013685</v>
      </c>
      <c r="L52" s="22">
        <v>6255063</v>
      </c>
      <c r="M52" s="22">
        <v>2865241</v>
      </c>
      <c r="N52" s="22">
        <v>13133989</v>
      </c>
      <c r="O52" s="22">
        <v>1994225</v>
      </c>
      <c r="P52" s="22">
        <v>1454960</v>
      </c>
      <c r="Q52" s="22">
        <v>2083842</v>
      </c>
      <c r="R52" s="22">
        <v>5533027</v>
      </c>
      <c r="S52" s="22">
        <v>0</v>
      </c>
      <c r="T52" s="22">
        <v>0</v>
      </c>
      <c r="U52" s="22">
        <v>0</v>
      </c>
      <c r="V52" s="22">
        <v>0</v>
      </c>
      <c r="W52" s="22">
        <v>22152492</v>
      </c>
      <c r="X52" s="22">
        <v>27198972</v>
      </c>
      <c r="Y52" s="22">
        <v>-5046480</v>
      </c>
      <c r="Z52" s="23">
        <v>-18.553936523777441</v>
      </c>
      <c r="AA52" s="20">
        <v>36265300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34348881</v>
      </c>
      <c r="D54" s="48">
        <f t="shared" si="3"/>
        <v>0</v>
      </c>
      <c r="E54" s="49">
        <f t="shared" si="3"/>
        <v>32461637</v>
      </c>
      <c r="F54" s="50">
        <f t="shared" si="3"/>
        <v>47853767</v>
      </c>
      <c r="G54" s="50">
        <f t="shared" si="3"/>
        <v>10082079</v>
      </c>
      <c r="H54" s="50">
        <f t="shared" si="3"/>
        <v>5550533</v>
      </c>
      <c r="I54" s="50">
        <f t="shared" si="3"/>
        <v>-2161856</v>
      </c>
      <c r="J54" s="50">
        <f t="shared" si="3"/>
        <v>13470756</v>
      </c>
      <c r="K54" s="50">
        <f t="shared" si="3"/>
        <v>6838090</v>
      </c>
      <c r="L54" s="50">
        <f t="shared" si="3"/>
        <v>6049587</v>
      </c>
      <c r="M54" s="50">
        <f t="shared" si="3"/>
        <v>1601927</v>
      </c>
      <c r="N54" s="50">
        <f t="shared" si="3"/>
        <v>14489604</v>
      </c>
      <c r="O54" s="50">
        <f t="shared" si="3"/>
        <v>3318619</v>
      </c>
      <c r="P54" s="50">
        <f t="shared" si="3"/>
        <v>7294312</v>
      </c>
      <c r="Q54" s="50">
        <f t="shared" si="3"/>
        <v>4094051</v>
      </c>
      <c r="R54" s="50">
        <f t="shared" si="3"/>
        <v>14706982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42667342</v>
      </c>
      <c r="X54" s="50">
        <f t="shared" si="3"/>
        <v>35890432</v>
      </c>
      <c r="Y54" s="50">
        <f t="shared" si="3"/>
        <v>6776910</v>
      </c>
      <c r="Z54" s="51">
        <f>+IF(X54&lt;&gt;0,+(Y54/X54)*100,0)</f>
        <v>18.882219082790645</v>
      </c>
      <c r="AA54" s="48">
        <f>SUM(AA51:AA53)</f>
        <v>47853767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34348881</v>
      </c>
      <c r="D56" s="54">
        <f>+D54-D55</f>
        <v>0</v>
      </c>
      <c r="E56" s="55">
        <f t="shared" si="4"/>
        <v>32461637</v>
      </c>
      <c r="F56" s="56">
        <f t="shared" si="4"/>
        <v>47853767</v>
      </c>
      <c r="G56" s="56">
        <f t="shared" si="4"/>
        <v>10082079</v>
      </c>
      <c r="H56" s="56">
        <f t="shared" si="4"/>
        <v>5550533</v>
      </c>
      <c r="I56" s="56">
        <f t="shared" si="4"/>
        <v>-2161856</v>
      </c>
      <c r="J56" s="56">
        <f t="shared" si="4"/>
        <v>13470756</v>
      </c>
      <c r="K56" s="56">
        <f t="shared" si="4"/>
        <v>6838090</v>
      </c>
      <c r="L56" s="56">
        <f t="shared" si="4"/>
        <v>6049587</v>
      </c>
      <c r="M56" s="56">
        <f t="shared" si="4"/>
        <v>1601927</v>
      </c>
      <c r="N56" s="56">
        <f t="shared" si="4"/>
        <v>14489604</v>
      </c>
      <c r="O56" s="56">
        <f t="shared" si="4"/>
        <v>3318619</v>
      </c>
      <c r="P56" s="56">
        <f t="shared" si="4"/>
        <v>7294312</v>
      </c>
      <c r="Q56" s="56">
        <f t="shared" si="4"/>
        <v>4094051</v>
      </c>
      <c r="R56" s="56">
        <f t="shared" si="4"/>
        <v>14706982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42667342</v>
      </c>
      <c r="X56" s="56">
        <f t="shared" si="4"/>
        <v>35890432</v>
      </c>
      <c r="Y56" s="56">
        <f t="shared" si="4"/>
        <v>6776910</v>
      </c>
      <c r="Z56" s="57">
        <f>+IF(X56&lt;&gt;0,+(Y56/X56)*100,0)</f>
        <v>18.882219082790645</v>
      </c>
      <c r="AA56" s="54">
        <f>+AA54-AA55</f>
        <v>47853767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34348881</v>
      </c>
      <c r="D59" s="48">
        <f>SUM(D56:D58)</f>
        <v>0</v>
      </c>
      <c r="E59" s="49">
        <f t="shared" si="5"/>
        <v>32461637</v>
      </c>
      <c r="F59" s="50">
        <f t="shared" si="5"/>
        <v>47853767</v>
      </c>
      <c r="G59" s="50">
        <f t="shared" si="5"/>
        <v>10082079</v>
      </c>
      <c r="H59" s="50">
        <f t="shared" si="5"/>
        <v>5550533</v>
      </c>
      <c r="I59" s="50">
        <f t="shared" si="5"/>
        <v>-2161856</v>
      </c>
      <c r="J59" s="50">
        <f t="shared" si="5"/>
        <v>13470756</v>
      </c>
      <c r="K59" s="50">
        <f t="shared" si="5"/>
        <v>6838090</v>
      </c>
      <c r="L59" s="50">
        <f t="shared" si="5"/>
        <v>6049587</v>
      </c>
      <c r="M59" s="50">
        <f t="shared" si="5"/>
        <v>1601927</v>
      </c>
      <c r="N59" s="50">
        <f t="shared" si="5"/>
        <v>14489604</v>
      </c>
      <c r="O59" s="50">
        <f t="shared" si="5"/>
        <v>3318619</v>
      </c>
      <c r="P59" s="50">
        <f t="shared" si="5"/>
        <v>7294312</v>
      </c>
      <c r="Q59" s="50">
        <f t="shared" si="5"/>
        <v>4094051</v>
      </c>
      <c r="R59" s="50">
        <f t="shared" si="5"/>
        <v>14706982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42667342</v>
      </c>
      <c r="X59" s="50">
        <f t="shared" si="5"/>
        <v>35890432</v>
      </c>
      <c r="Y59" s="50">
        <f t="shared" si="5"/>
        <v>6776910</v>
      </c>
      <c r="Z59" s="51">
        <f>+IF(X59&lt;&gt;0,+(Y59/X59)*100,0)</f>
        <v>18.882219082790645</v>
      </c>
      <c r="AA59" s="48">
        <f>SUM(AA56:AA58)</f>
        <v>47853767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34348881</v>
      </c>
      <c r="D62" s="65">
        <f>SUM(D59:D61)</f>
        <v>0</v>
      </c>
      <c r="E62" s="66">
        <f t="shared" si="6"/>
        <v>32461637</v>
      </c>
      <c r="F62" s="67">
        <f t="shared" si="6"/>
        <v>47853767</v>
      </c>
      <c r="G62" s="67">
        <f t="shared" si="6"/>
        <v>10082079</v>
      </c>
      <c r="H62" s="67">
        <f t="shared" si="6"/>
        <v>5550533</v>
      </c>
      <c r="I62" s="67">
        <f t="shared" si="6"/>
        <v>-2161856</v>
      </c>
      <c r="J62" s="67">
        <f t="shared" si="6"/>
        <v>13470756</v>
      </c>
      <c r="K62" s="67">
        <f t="shared" si="6"/>
        <v>6838090</v>
      </c>
      <c r="L62" s="67">
        <f t="shared" si="6"/>
        <v>6049587</v>
      </c>
      <c r="M62" s="67">
        <f t="shared" si="6"/>
        <v>1601927</v>
      </c>
      <c r="N62" s="67">
        <f t="shared" si="6"/>
        <v>14489604</v>
      </c>
      <c r="O62" s="67">
        <f t="shared" si="6"/>
        <v>3318619</v>
      </c>
      <c r="P62" s="67">
        <f t="shared" si="6"/>
        <v>7294312</v>
      </c>
      <c r="Q62" s="67">
        <f t="shared" si="6"/>
        <v>4094051</v>
      </c>
      <c r="R62" s="67">
        <f t="shared" si="6"/>
        <v>14706982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42667342</v>
      </c>
      <c r="X62" s="67">
        <f t="shared" si="6"/>
        <v>35890432</v>
      </c>
      <c r="Y62" s="67">
        <f t="shared" si="6"/>
        <v>6776910</v>
      </c>
      <c r="Z62" s="68">
        <f>+IF(X62&lt;&gt;0,+(Y62/X62)*100,0)</f>
        <v>18.882219082790645</v>
      </c>
      <c r="AA62" s="65">
        <f>SUM(AA59:AA61)</f>
        <v>47853767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15509317</v>
      </c>
      <c r="D8" s="20">
        <v>0</v>
      </c>
      <c r="E8" s="21">
        <v>18289588</v>
      </c>
      <c r="F8" s="22">
        <v>15789588</v>
      </c>
      <c r="G8" s="22">
        <v>0</v>
      </c>
      <c r="H8" s="22">
        <v>2502504</v>
      </c>
      <c r="I8" s="22">
        <v>1240428</v>
      </c>
      <c r="J8" s="22">
        <v>3742932</v>
      </c>
      <c r="K8" s="22">
        <v>1241460</v>
      </c>
      <c r="L8" s="22">
        <v>1235636</v>
      </c>
      <c r="M8" s="22">
        <v>1246103</v>
      </c>
      <c r="N8" s="22">
        <v>3723199</v>
      </c>
      <c r="O8" s="22">
        <v>1249666</v>
      </c>
      <c r="P8" s="22">
        <v>1230804</v>
      </c>
      <c r="Q8" s="22">
        <v>1249059</v>
      </c>
      <c r="R8" s="22">
        <v>3729529</v>
      </c>
      <c r="S8" s="22">
        <v>0</v>
      </c>
      <c r="T8" s="22">
        <v>0</v>
      </c>
      <c r="U8" s="22">
        <v>0</v>
      </c>
      <c r="V8" s="22">
        <v>0</v>
      </c>
      <c r="W8" s="22">
        <v>11195660</v>
      </c>
      <c r="X8" s="22">
        <v>11842191</v>
      </c>
      <c r="Y8" s="22">
        <v>-646531</v>
      </c>
      <c r="Z8" s="23">
        <v>-5.4595555839286831</v>
      </c>
      <c r="AA8" s="20">
        <v>15789588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4079896</v>
      </c>
      <c r="D13" s="20">
        <v>0</v>
      </c>
      <c r="E13" s="21">
        <v>4220803</v>
      </c>
      <c r="F13" s="22">
        <v>5000000</v>
      </c>
      <c r="G13" s="22">
        <v>0</v>
      </c>
      <c r="H13" s="22">
        <v>982375</v>
      </c>
      <c r="I13" s="22">
        <v>394298</v>
      </c>
      <c r="J13" s="22">
        <v>1376673</v>
      </c>
      <c r="K13" s="22">
        <v>418547</v>
      </c>
      <c r="L13" s="22">
        <v>430379</v>
      </c>
      <c r="M13" s="22">
        <v>441508</v>
      </c>
      <c r="N13" s="22">
        <v>1290434</v>
      </c>
      <c r="O13" s="22">
        <v>452877</v>
      </c>
      <c r="P13" s="22">
        <v>465244</v>
      </c>
      <c r="Q13" s="22">
        <v>476349</v>
      </c>
      <c r="R13" s="22">
        <v>1394470</v>
      </c>
      <c r="S13" s="22">
        <v>0</v>
      </c>
      <c r="T13" s="22">
        <v>0</v>
      </c>
      <c r="U13" s="22">
        <v>0</v>
      </c>
      <c r="V13" s="22">
        <v>0</v>
      </c>
      <c r="W13" s="22">
        <v>4061577</v>
      </c>
      <c r="X13" s="22">
        <v>3750003</v>
      </c>
      <c r="Y13" s="22">
        <v>311574</v>
      </c>
      <c r="Z13" s="23">
        <v>8.3086333530933167</v>
      </c>
      <c r="AA13" s="20">
        <v>5000000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24904</v>
      </c>
      <c r="F28" s="22">
        <v>24904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18675</v>
      </c>
      <c r="Y28" s="22">
        <v>-18675</v>
      </c>
      <c r="Z28" s="23">
        <v>-100</v>
      </c>
      <c r="AA28" s="20">
        <v>24904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19589213</v>
      </c>
      <c r="D35" s="29">
        <f t="shared" ref="D35:Y35" si="0">SUM(D6:D34)</f>
        <v>0</v>
      </c>
      <c r="E35" s="30">
        <f t="shared" si="0"/>
        <v>22535295</v>
      </c>
      <c r="F35" s="31">
        <f t="shared" si="0"/>
        <v>20814492</v>
      </c>
      <c r="G35" s="31">
        <f t="shared" si="0"/>
        <v>0</v>
      </c>
      <c r="H35" s="31">
        <f t="shared" si="0"/>
        <v>3484879</v>
      </c>
      <c r="I35" s="31">
        <f t="shared" si="0"/>
        <v>1634726</v>
      </c>
      <c r="J35" s="31">
        <f t="shared" si="0"/>
        <v>5119605</v>
      </c>
      <c r="K35" s="31">
        <f t="shared" si="0"/>
        <v>1660007</v>
      </c>
      <c r="L35" s="31">
        <f t="shared" si="0"/>
        <v>1666015</v>
      </c>
      <c r="M35" s="31">
        <f t="shared" si="0"/>
        <v>1687611</v>
      </c>
      <c r="N35" s="31">
        <f t="shared" si="0"/>
        <v>5013633</v>
      </c>
      <c r="O35" s="31">
        <f t="shared" si="0"/>
        <v>1702543</v>
      </c>
      <c r="P35" s="31">
        <f t="shared" si="0"/>
        <v>1696048</v>
      </c>
      <c r="Q35" s="31">
        <f t="shared" si="0"/>
        <v>1725408</v>
      </c>
      <c r="R35" s="31">
        <f t="shared" si="0"/>
        <v>5123999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15257237</v>
      </c>
      <c r="X35" s="31">
        <f t="shared" si="0"/>
        <v>15610869</v>
      </c>
      <c r="Y35" s="31">
        <f t="shared" si="0"/>
        <v>-353632</v>
      </c>
      <c r="Z35" s="32">
        <f>+IF(X35&lt;&gt;0,+(Y35/X35)*100,0)</f>
        <v>-2.2652934951923562</v>
      </c>
      <c r="AA35" s="29">
        <f>SUM(AA6:AA34)</f>
        <v>20814492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6521966</v>
      </c>
      <c r="D37" s="20">
        <v>0</v>
      </c>
      <c r="E37" s="21">
        <v>5537090</v>
      </c>
      <c r="F37" s="22">
        <v>5537090</v>
      </c>
      <c r="G37" s="22">
        <v>520626</v>
      </c>
      <c r="H37" s="22">
        <v>536014</v>
      </c>
      <c r="I37" s="22">
        <v>553896</v>
      </c>
      <c r="J37" s="22">
        <v>1610536</v>
      </c>
      <c r="K37" s="22">
        <v>614843</v>
      </c>
      <c r="L37" s="22">
        <v>499766</v>
      </c>
      <c r="M37" s="22">
        <v>554842</v>
      </c>
      <c r="N37" s="22">
        <v>1669451</v>
      </c>
      <c r="O37" s="22">
        <v>526469</v>
      </c>
      <c r="P37" s="22">
        <v>540682</v>
      </c>
      <c r="Q37" s="22">
        <v>494481</v>
      </c>
      <c r="R37" s="22">
        <v>1561632</v>
      </c>
      <c r="S37" s="22">
        <v>0</v>
      </c>
      <c r="T37" s="22">
        <v>0</v>
      </c>
      <c r="U37" s="22">
        <v>0</v>
      </c>
      <c r="V37" s="22">
        <v>0</v>
      </c>
      <c r="W37" s="22">
        <v>4841619</v>
      </c>
      <c r="X37" s="22">
        <v>4152825</v>
      </c>
      <c r="Y37" s="22">
        <v>688794</v>
      </c>
      <c r="Z37" s="23">
        <v>16.586155207599646</v>
      </c>
      <c r="AA37" s="20">
        <v>5537090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398472</v>
      </c>
      <c r="D40" s="20">
        <v>0</v>
      </c>
      <c r="E40" s="21">
        <v>372091</v>
      </c>
      <c r="F40" s="22">
        <v>523291</v>
      </c>
      <c r="G40" s="22">
        <v>0</v>
      </c>
      <c r="H40" s="22">
        <v>51928</v>
      </c>
      <c r="I40" s="22">
        <v>85923</v>
      </c>
      <c r="J40" s="22">
        <v>137851</v>
      </c>
      <c r="K40" s="22">
        <v>21722</v>
      </c>
      <c r="L40" s="22">
        <v>56220</v>
      </c>
      <c r="M40" s="22">
        <v>43880</v>
      </c>
      <c r="N40" s="22">
        <v>121822</v>
      </c>
      <c r="O40" s="22">
        <v>33876</v>
      </c>
      <c r="P40" s="22">
        <v>79304</v>
      </c>
      <c r="Q40" s="22">
        <v>33566</v>
      </c>
      <c r="R40" s="22">
        <v>146746</v>
      </c>
      <c r="S40" s="22">
        <v>0</v>
      </c>
      <c r="T40" s="22">
        <v>0</v>
      </c>
      <c r="U40" s="22">
        <v>0</v>
      </c>
      <c r="V40" s="22">
        <v>0</v>
      </c>
      <c r="W40" s="22">
        <v>406419</v>
      </c>
      <c r="X40" s="22">
        <v>392463</v>
      </c>
      <c r="Y40" s="22">
        <v>13956</v>
      </c>
      <c r="Z40" s="23">
        <v>3.5560040054731274</v>
      </c>
      <c r="AA40" s="20">
        <v>523291</v>
      </c>
    </row>
    <row r="41" spans="1:27" x14ac:dyDescent="0.25">
      <c r="A41" s="19" t="s">
        <v>67</v>
      </c>
      <c r="B41" s="15" t="s">
        <v>32</v>
      </c>
      <c r="C41" s="20">
        <v>7014224</v>
      </c>
      <c r="D41" s="20">
        <v>0</v>
      </c>
      <c r="E41" s="21">
        <v>5320904</v>
      </c>
      <c r="F41" s="22">
        <v>7552078</v>
      </c>
      <c r="G41" s="22">
        <v>992034</v>
      </c>
      <c r="H41" s="22">
        <v>992034</v>
      </c>
      <c r="I41" s="22">
        <v>992034</v>
      </c>
      <c r="J41" s="22">
        <v>2976102</v>
      </c>
      <c r="K41" s="22">
        <v>992034</v>
      </c>
      <c r="L41" s="22">
        <v>992034</v>
      </c>
      <c r="M41" s="22">
        <v>992034</v>
      </c>
      <c r="N41" s="22">
        <v>2976102</v>
      </c>
      <c r="O41" s="22">
        <v>992034</v>
      </c>
      <c r="P41" s="22">
        <v>0</v>
      </c>
      <c r="Q41" s="22">
        <v>2169999</v>
      </c>
      <c r="R41" s="22">
        <v>3162033</v>
      </c>
      <c r="S41" s="22">
        <v>0</v>
      </c>
      <c r="T41" s="22">
        <v>0</v>
      </c>
      <c r="U41" s="22">
        <v>0</v>
      </c>
      <c r="V41" s="22">
        <v>0</v>
      </c>
      <c r="W41" s="22">
        <v>9114237</v>
      </c>
      <c r="X41" s="22">
        <v>5664060</v>
      </c>
      <c r="Y41" s="22">
        <v>3450177</v>
      </c>
      <c r="Z41" s="23">
        <v>60.913496679060607</v>
      </c>
      <c r="AA41" s="20">
        <v>7552078</v>
      </c>
    </row>
    <row r="42" spans="1:27" x14ac:dyDescent="0.25">
      <c r="A42" s="19" t="s">
        <v>68</v>
      </c>
      <c r="B42" s="15" t="s">
        <v>32</v>
      </c>
      <c r="C42" s="20">
        <v>2180964</v>
      </c>
      <c r="D42" s="20">
        <v>0</v>
      </c>
      <c r="E42" s="21">
        <v>2224581</v>
      </c>
      <c r="F42" s="22">
        <v>2224581</v>
      </c>
      <c r="G42" s="22">
        <v>185382</v>
      </c>
      <c r="H42" s="22">
        <v>185382</v>
      </c>
      <c r="I42" s="22">
        <v>185382</v>
      </c>
      <c r="J42" s="22">
        <v>556146</v>
      </c>
      <c r="K42" s="22">
        <v>185382</v>
      </c>
      <c r="L42" s="22">
        <v>185382</v>
      </c>
      <c r="M42" s="22">
        <v>185382</v>
      </c>
      <c r="N42" s="22">
        <v>556146</v>
      </c>
      <c r="O42" s="22">
        <v>185382</v>
      </c>
      <c r="P42" s="22">
        <v>0</v>
      </c>
      <c r="Q42" s="22">
        <v>370764</v>
      </c>
      <c r="R42" s="22">
        <v>556146</v>
      </c>
      <c r="S42" s="22">
        <v>0</v>
      </c>
      <c r="T42" s="22">
        <v>0</v>
      </c>
      <c r="U42" s="22">
        <v>0</v>
      </c>
      <c r="V42" s="22">
        <v>0</v>
      </c>
      <c r="W42" s="22">
        <v>1668438</v>
      </c>
      <c r="X42" s="22">
        <v>1668438</v>
      </c>
      <c r="Y42" s="22">
        <v>0</v>
      </c>
      <c r="Z42" s="23">
        <v>0</v>
      </c>
      <c r="AA42" s="20">
        <v>2224581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1941278</v>
      </c>
      <c r="D44" s="20">
        <v>0</v>
      </c>
      <c r="E44" s="21">
        <v>5120978</v>
      </c>
      <c r="F44" s="22">
        <v>4046178</v>
      </c>
      <c r="G44" s="22">
        <v>0</v>
      </c>
      <c r="H44" s="22">
        <v>8740</v>
      </c>
      <c r="I44" s="22">
        <v>0</v>
      </c>
      <c r="J44" s="22">
        <v>8740</v>
      </c>
      <c r="K44" s="22">
        <v>4862</v>
      </c>
      <c r="L44" s="22">
        <v>292683</v>
      </c>
      <c r="M44" s="22">
        <v>0</v>
      </c>
      <c r="N44" s="22">
        <v>297545</v>
      </c>
      <c r="O44" s="22">
        <v>0</v>
      </c>
      <c r="P44" s="22">
        <v>5387</v>
      </c>
      <c r="Q44" s="22">
        <v>3652</v>
      </c>
      <c r="R44" s="22">
        <v>9039</v>
      </c>
      <c r="S44" s="22">
        <v>0</v>
      </c>
      <c r="T44" s="22">
        <v>0</v>
      </c>
      <c r="U44" s="22">
        <v>0</v>
      </c>
      <c r="V44" s="22">
        <v>0</v>
      </c>
      <c r="W44" s="22">
        <v>315324</v>
      </c>
      <c r="X44" s="22">
        <v>3034638</v>
      </c>
      <c r="Y44" s="22">
        <v>-2719314</v>
      </c>
      <c r="Z44" s="23">
        <v>-89.609172494379891</v>
      </c>
      <c r="AA44" s="20">
        <v>4046178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44116</v>
      </c>
      <c r="D46" s="20">
        <v>0</v>
      </c>
      <c r="E46" s="21">
        <v>6583500</v>
      </c>
      <c r="F46" s="22">
        <v>6583500</v>
      </c>
      <c r="G46" s="22">
        <v>4927890</v>
      </c>
      <c r="H46" s="22">
        <v>-4927890</v>
      </c>
      <c r="I46" s="22">
        <v>0</v>
      </c>
      <c r="J46" s="22">
        <v>0</v>
      </c>
      <c r="K46" s="22">
        <v>8435</v>
      </c>
      <c r="L46" s="22">
        <v>12262</v>
      </c>
      <c r="M46" s="22">
        <v>1143</v>
      </c>
      <c r="N46" s="22">
        <v>21840</v>
      </c>
      <c r="O46" s="22">
        <v>3727</v>
      </c>
      <c r="P46" s="22">
        <v>1400</v>
      </c>
      <c r="Q46" s="22">
        <v>17816</v>
      </c>
      <c r="R46" s="22">
        <v>22943</v>
      </c>
      <c r="S46" s="22">
        <v>0</v>
      </c>
      <c r="T46" s="22">
        <v>0</v>
      </c>
      <c r="U46" s="22">
        <v>0</v>
      </c>
      <c r="V46" s="22">
        <v>0</v>
      </c>
      <c r="W46" s="22">
        <v>44783</v>
      </c>
      <c r="X46" s="22">
        <v>4937625</v>
      </c>
      <c r="Y46" s="22">
        <v>-4892842</v>
      </c>
      <c r="Z46" s="23">
        <v>-99.093025493025493</v>
      </c>
      <c r="AA46" s="20">
        <v>6583500</v>
      </c>
    </row>
    <row r="47" spans="1:27" x14ac:dyDescent="0.25">
      <c r="A47" s="19" t="s">
        <v>73</v>
      </c>
      <c r="B47" s="15" t="s">
        <v>32</v>
      </c>
      <c r="C47" s="20">
        <v>1463553</v>
      </c>
      <c r="D47" s="20">
        <v>0</v>
      </c>
      <c r="E47" s="21">
        <v>1437544</v>
      </c>
      <c r="F47" s="22">
        <v>1156000</v>
      </c>
      <c r="G47" s="22">
        <v>4225</v>
      </c>
      <c r="H47" s="22">
        <v>130822</v>
      </c>
      <c r="I47" s="22">
        <v>124650</v>
      </c>
      <c r="J47" s="22">
        <v>259697</v>
      </c>
      <c r="K47" s="22">
        <v>102825</v>
      </c>
      <c r="L47" s="22">
        <v>28549</v>
      </c>
      <c r="M47" s="22">
        <v>96608</v>
      </c>
      <c r="N47" s="22">
        <v>227982</v>
      </c>
      <c r="O47" s="22">
        <v>67513</v>
      </c>
      <c r="P47" s="22">
        <v>52786</v>
      </c>
      <c r="Q47" s="22">
        <v>249192</v>
      </c>
      <c r="R47" s="22">
        <v>369491</v>
      </c>
      <c r="S47" s="22">
        <v>0</v>
      </c>
      <c r="T47" s="22">
        <v>0</v>
      </c>
      <c r="U47" s="22">
        <v>0</v>
      </c>
      <c r="V47" s="22">
        <v>0</v>
      </c>
      <c r="W47" s="22">
        <v>857170</v>
      </c>
      <c r="X47" s="22">
        <v>866997</v>
      </c>
      <c r="Y47" s="22">
        <v>-9827</v>
      </c>
      <c r="Z47" s="23">
        <v>-1.1334525955683814</v>
      </c>
      <c r="AA47" s="20">
        <v>1156000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19564573</v>
      </c>
      <c r="D50" s="29">
        <f t="shared" ref="D50:Y50" si="1">SUM(D37:D49)</f>
        <v>0</v>
      </c>
      <c r="E50" s="30">
        <f t="shared" si="1"/>
        <v>26596688</v>
      </c>
      <c r="F50" s="31">
        <f t="shared" si="1"/>
        <v>27622718</v>
      </c>
      <c r="G50" s="31">
        <f t="shared" si="1"/>
        <v>6630157</v>
      </c>
      <c r="H50" s="31">
        <f t="shared" si="1"/>
        <v>-3022970</v>
      </c>
      <c r="I50" s="31">
        <f t="shared" si="1"/>
        <v>1941885</v>
      </c>
      <c r="J50" s="31">
        <f t="shared" si="1"/>
        <v>5549072</v>
      </c>
      <c r="K50" s="31">
        <f t="shared" si="1"/>
        <v>1930103</v>
      </c>
      <c r="L50" s="31">
        <f t="shared" si="1"/>
        <v>2066896</v>
      </c>
      <c r="M50" s="31">
        <f t="shared" si="1"/>
        <v>1873889</v>
      </c>
      <c r="N50" s="31">
        <f t="shared" si="1"/>
        <v>5870888</v>
      </c>
      <c r="O50" s="31">
        <f t="shared" si="1"/>
        <v>1809001</v>
      </c>
      <c r="P50" s="31">
        <f t="shared" si="1"/>
        <v>679559</v>
      </c>
      <c r="Q50" s="31">
        <f t="shared" si="1"/>
        <v>3339470</v>
      </c>
      <c r="R50" s="31">
        <f t="shared" si="1"/>
        <v>5828030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17247990</v>
      </c>
      <c r="X50" s="31">
        <f t="shared" si="1"/>
        <v>20717046</v>
      </c>
      <c r="Y50" s="31">
        <f t="shared" si="1"/>
        <v>-3469056</v>
      </c>
      <c r="Z50" s="32">
        <f>+IF(X50&lt;&gt;0,+(Y50/X50)*100,0)</f>
        <v>-16.744935547278313</v>
      </c>
      <c r="AA50" s="29">
        <f>SUM(AA37:AA49)</f>
        <v>27622718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24640</v>
      </c>
      <c r="D51" s="39">
        <f t="shared" si="2"/>
        <v>0</v>
      </c>
      <c r="E51" s="40">
        <f t="shared" si="2"/>
        <v>-4061393</v>
      </c>
      <c r="F51" s="41">
        <f t="shared" si="2"/>
        <v>-6808226</v>
      </c>
      <c r="G51" s="41">
        <f t="shared" si="2"/>
        <v>-6630157</v>
      </c>
      <c r="H51" s="41">
        <f t="shared" si="2"/>
        <v>6507849</v>
      </c>
      <c r="I51" s="41">
        <f t="shared" si="2"/>
        <v>-307159</v>
      </c>
      <c r="J51" s="41">
        <f t="shared" si="2"/>
        <v>-429467</v>
      </c>
      <c r="K51" s="41">
        <f t="shared" si="2"/>
        <v>-270096</v>
      </c>
      <c r="L51" s="41">
        <f t="shared" si="2"/>
        <v>-400881</v>
      </c>
      <c r="M51" s="41">
        <f t="shared" si="2"/>
        <v>-186278</v>
      </c>
      <c r="N51" s="41">
        <f t="shared" si="2"/>
        <v>-857255</v>
      </c>
      <c r="O51" s="41">
        <f t="shared" si="2"/>
        <v>-106458</v>
      </c>
      <c r="P51" s="41">
        <f t="shared" si="2"/>
        <v>1016489</v>
      </c>
      <c r="Q51" s="41">
        <f t="shared" si="2"/>
        <v>-1614062</v>
      </c>
      <c r="R51" s="41">
        <f t="shared" si="2"/>
        <v>-704031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-1990753</v>
      </c>
      <c r="X51" s="41">
        <f t="shared" si="2"/>
        <v>-5106177</v>
      </c>
      <c r="Y51" s="41">
        <f t="shared" si="2"/>
        <v>3115424</v>
      </c>
      <c r="Z51" s="42">
        <f>+IF(X51&lt;&gt;0,+(Y51/X51)*100,0)</f>
        <v>-61.012847772413693</v>
      </c>
      <c r="AA51" s="39">
        <f>+AA35-AA50</f>
        <v>-6808226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24640</v>
      </c>
      <c r="D54" s="48">
        <f t="shared" si="3"/>
        <v>0</v>
      </c>
      <c r="E54" s="49">
        <f t="shared" si="3"/>
        <v>-4061393</v>
      </c>
      <c r="F54" s="50">
        <f t="shared" si="3"/>
        <v>-6808226</v>
      </c>
      <c r="G54" s="50">
        <f t="shared" si="3"/>
        <v>-6630157</v>
      </c>
      <c r="H54" s="50">
        <f t="shared" si="3"/>
        <v>6507849</v>
      </c>
      <c r="I54" s="50">
        <f t="shared" si="3"/>
        <v>-307159</v>
      </c>
      <c r="J54" s="50">
        <f t="shared" si="3"/>
        <v>-429467</v>
      </c>
      <c r="K54" s="50">
        <f t="shared" si="3"/>
        <v>-270096</v>
      </c>
      <c r="L54" s="50">
        <f t="shared" si="3"/>
        <v>-400881</v>
      </c>
      <c r="M54" s="50">
        <f t="shared" si="3"/>
        <v>-186278</v>
      </c>
      <c r="N54" s="50">
        <f t="shared" si="3"/>
        <v>-857255</v>
      </c>
      <c r="O54" s="50">
        <f t="shared" si="3"/>
        <v>-106458</v>
      </c>
      <c r="P54" s="50">
        <f t="shared" si="3"/>
        <v>1016489</v>
      </c>
      <c r="Q54" s="50">
        <f t="shared" si="3"/>
        <v>-1614062</v>
      </c>
      <c r="R54" s="50">
        <f t="shared" si="3"/>
        <v>-704031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-1990753</v>
      </c>
      <c r="X54" s="50">
        <f t="shared" si="3"/>
        <v>-5106177</v>
      </c>
      <c r="Y54" s="50">
        <f t="shared" si="3"/>
        <v>3115424</v>
      </c>
      <c r="Z54" s="51">
        <f>+IF(X54&lt;&gt;0,+(Y54/X54)*100,0)</f>
        <v>-61.012847772413693</v>
      </c>
      <c r="AA54" s="48">
        <f>SUM(AA51:AA53)</f>
        <v>-6808226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24640</v>
      </c>
      <c r="D56" s="54">
        <f>+D54-D55</f>
        <v>0</v>
      </c>
      <c r="E56" s="55">
        <f t="shared" si="4"/>
        <v>-4061393</v>
      </c>
      <c r="F56" s="56">
        <f t="shared" si="4"/>
        <v>-6808226</v>
      </c>
      <c r="G56" s="56">
        <f t="shared" si="4"/>
        <v>-6630157</v>
      </c>
      <c r="H56" s="56">
        <f t="shared" si="4"/>
        <v>6507849</v>
      </c>
      <c r="I56" s="56">
        <f t="shared" si="4"/>
        <v>-307159</v>
      </c>
      <c r="J56" s="56">
        <f t="shared" si="4"/>
        <v>-429467</v>
      </c>
      <c r="K56" s="56">
        <f t="shared" si="4"/>
        <v>-270096</v>
      </c>
      <c r="L56" s="56">
        <f t="shared" si="4"/>
        <v>-400881</v>
      </c>
      <c r="M56" s="56">
        <f t="shared" si="4"/>
        <v>-186278</v>
      </c>
      <c r="N56" s="56">
        <f t="shared" si="4"/>
        <v>-857255</v>
      </c>
      <c r="O56" s="56">
        <f t="shared" si="4"/>
        <v>-106458</v>
      </c>
      <c r="P56" s="56">
        <f t="shared" si="4"/>
        <v>1016489</v>
      </c>
      <c r="Q56" s="56">
        <f t="shared" si="4"/>
        <v>-1614062</v>
      </c>
      <c r="R56" s="56">
        <f t="shared" si="4"/>
        <v>-704031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-1990753</v>
      </c>
      <c r="X56" s="56">
        <f t="shared" si="4"/>
        <v>-5106177</v>
      </c>
      <c r="Y56" s="56">
        <f t="shared" si="4"/>
        <v>3115424</v>
      </c>
      <c r="Z56" s="57">
        <f>+IF(X56&lt;&gt;0,+(Y56/X56)*100,0)</f>
        <v>-61.012847772413693</v>
      </c>
      <c r="AA56" s="54">
        <f>+AA54-AA55</f>
        <v>-6808226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24640</v>
      </c>
      <c r="D59" s="48">
        <f>SUM(D56:D58)</f>
        <v>0</v>
      </c>
      <c r="E59" s="49">
        <f t="shared" si="5"/>
        <v>-4061393</v>
      </c>
      <c r="F59" s="50">
        <f t="shared" si="5"/>
        <v>-6808226</v>
      </c>
      <c r="G59" s="50">
        <f t="shared" si="5"/>
        <v>-6630157</v>
      </c>
      <c r="H59" s="50">
        <f t="shared" si="5"/>
        <v>6507849</v>
      </c>
      <c r="I59" s="50">
        <f t="shared" si="5"/>
        <v>-307159</v>
      </c>
      <c r="J59" s="50">
        <f t="shared" si="5"/>
        <v>-429467</v>
      </c>
      <c r="K59" s="50">
        <f t="shared" si="5"/>
        <v>-270096</v>
      </c>
      <c r="L59" s="50">
        <f t="shared" si="5"/>
        <v>-400881</v>
      </c>
      <c r="M59" s="50">
        <f t="shared" si="5"/>
        <v>-186278</v>
      </c>
      <c r="N59" s="50">
        <f t="shared" si="5"/>
        <v>-857255</v>
      </c>
      <c r="O59" s="50">
        <f t="shared" si="5"/>
        <v>-106458</v>
      </c>
      <c r="P59" s="50">
        <f t="shared" si="5"/>
        <v>1016489</v>
      </c>
      <c r="Q59" s="50">
        <f t="shared" si="5"/>
        <v>-1614062</v>
      </c>
      <c r="R59" s="50">
        <f t="shared" si="5"/>
        <v>-704031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-1990753</v>
      </c>
      <c r="X59" s="50">
        <f t="shared" si="5"/>
        <v>-5106177</v>
      </c>
      <c r="Y59" s="50">
        <f t="shared" si="5"/>
        <v>3115424</v>
      </c>
      <c r="Z59" s="51">
        <f>+IF(X59&lt;&gt;0,+(Y59/X59)*100,0)</f>
        <v>-61.012847772413693</v>
      </c>
      <c r="AA59" s="48">
        <f>SUM(AA56:AA58)</f>
        <v>-6808226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24640</v>
      </c>
      <c r="D62" s="65">
        <f>SUM(D59:D61)</f>
        <v>0</v>
      </c>
      <c r="E62" s="66">
        <f t="shared" si="6"/>
        <v>-4061393</v>
      </c>
      <c r="F62" s="67">
        <f t="shared" si="6"/>
        <v>-6808226</v>
      </c>
      <c r="G62" s="67">
        <f t="shared" si="6"/>
        <v>-6630157</v>
      </c>
      <c r="H62" s="67">
        <f t="shared" si="6"/>
        <v>6507849</v>
      </c>
      <c r="I62" s="67">
        <f t="shared" si="6"/>
        <v>-307159</v>
      </c>
      <c r="J62" s="67">
        <f t="shared" si="6"/>
        <v>-429467</v>
      </c>
      <c r="K62" s="67">
        <f t="shared" si="6"/>
        <v>-270096</v>
      </c>
      <c r="L62" s="67">
        <f t="shared" si="6"/>
        <v>-400881</v>
      </c>
      <c r="M62" s="67">
        <f t="shared" si="6"/>
        <v>-186278</v>
      </c>
      <c r="N62" s="67">
        <f t="shared" si="6"/>
        <v>-857255</v>
      </c>
      <c r="O62" s="67">
        <f t="shared" si="6"/>
        <v>-106458</v>
      </c>
      <c r="P62" s="67">
        <f t="shared" si="6"/>
        <v>1016489</v>
      </c>
      <c r="Q62" s="67">
        <f t="shared" si="6"/>
        <v>-1614062</v>
      </c>
      <c r="R62" s="67">
        <f t="shared" si="6"/>
        <v>-704031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-1990753</v>
      </c>
      <c r="X62" s="67">
        <f t="shared" si="6"/>
        <v>-5106177</v>
      </c>
      <c r="Y62" s="67">
        <f t="shared" si="6"/>
        <v>3115424</v>
      </c>
      <c r="Z62" s="68">
        <f>+IF(X62&lt;&gt;0,+(Y62/X62)*100,0)</f>
        <v>-61.012847772413693</v>
      </c>
      <c r="AA62" s="65">
        <f>SUM(AA59:AA61)</f>
        <v>-6808226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15328</v>
      </c>
      <c r="D10" s="20">
        <v>0</v>
      </c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>
        <v>1050</v>
      </c>
      <c r="L10" s="22">
        <v>2560</v>
      </c>
      <c r="M10" s="22">
        <v>3902</v>
      </c>
      <c r="N10" s="22">
        <v>7512</v>
      </c>
      <c r="O10" s="22">
        <v>2006</v>
      </c>
      <c r="P10" s="22">
        <v>2010</v>
      </c>
      <c r="Q10" s="22">
        <v>2631</v>
      </c>
      <c r="R10" s="22">
        <v>6647</v>
      </c>
      <c r="S10" s="22">
        <v>0</v>
      </c>
      <c r="T10" s="22">
        <v>0</v>
      </c>
      <c r="U10" s="22">
        <v>0</v>
      </c>
      <c r="V10" s="22">
        <v>0</v>
      </c>
      <c r="W10" s="22">
        <v>20035</v>
      </c>
      <c r="X10" s="22">
        <v>52506</v>
      </c>
      <c r="Y10" s="22">
        <v>-32471</v>
      </c>
      <c r="Z10" s="23">
        <v>-61.842456100255205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15328</v>
      </c>
      <c r="D35" s="29">
        <f t="shared" ref="D35:Y35" si="0">SUM(D6:D34)</f>
        <v>0</v>
      </c>
      <c r="E35" s="30">
        <f t="shared" si="0"/>
        <v>70008</v>
      </c>
      <c r="F35" s="31">
        <f t="shared" si="0"/>
        <v>70008</v>
      </c>
      <c r="G35" s="31">
        <f t="shared" si="0"/>
        <v>2357</v>
      </c>
      <c r="H35" s="31">
        <f t="shared" si="0"/>
        <v>1982</v>
      </c>
      <c r="I35" s="31">
        <f t="shared" si="0"/>
        <v>1537</v>
      </c>
      <c r="J35" s="31">
        <f t="shared" si="0"/>
        <v>5876</v>
      </c>
      <c r="K35" s="31">
        <f t="shared" si="0"/>
        <v>1050</v>
      </c>
      <c r="L35" s="31">
        <f t="shared" si="0"/>
        <v>2560</v>
      </c>
      <c r="M35" s="31">
        <f t="shared" si="0"/>
        <v>3902</v>
      </c>
      <c r="N35" s="31">
        <f t="shared" si="0"/>
        <v>7512</v>
      </c>
      <c r="O35" s="31">
        <f t="shared" si="0"/>
        <v>2006</v>
      </c>
      <c r="P35" s="31">
        <f t="shared" si="0"/>
        <v>2010</v>
      </c>
      <c r="Q35" s="31">
        <f t="shared" si="0"/>
        <v>2631</v>
      </c>
      <c r="R35" s="31">
        <f t="shared" si="0"/>
        <v>6647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20035</v>
      </c>
      <c r="X35" s="31">
        <f t="shared" si="0"/>
        <v>52506</v>
      </c>
      <c r="Y35" s="31">
        <f t="shared" si="0"/>
        <v>-32471</v>
      </c>
      <c r="Z35" s="32">
        <f>+IF(X35&lt;&gt;0,+(Y35/X35)*100,0)</f>
        <v>-61.842456100255205</v>
      </c>
      <c r="AA35" s="29">
        <f>SUM(AA6:AA34)</f>
        <v>70008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15328</v>
      </c>
      <c r="D51" s="39">
        <f t="shared" si="2"/>
        <v>0</v>
      </c>
      <c r="E51" s="40">
        <f t="shared" si="2"/>
        <v>70008</v>
      </c>
      <c r="F51" s="41">
        <f t="shared" si="2"/>
        <v>70008</v>
      </c>
      <c r="G51" s="41">
        <f t="shared" si="2"/>
        <v>2357</v>
      </c>
      <c r="H51" s="41">
        <f t="shared" si="2"/>
        <v>1982</v>
      </c>
      <c r="I51" s="41">
        <f t="shared" si="2"/>
        <v>1537</v>
      </c>
      <c r="J51" s="41">
        <f t="shared" si="2"/>
        <v>5876</v>
      </c>
      <c r="K51" s="41">
        <f t="shared" si="2"/>
        <v>1050</v>
      </c>
      <c r="L51" s="41">
        <f t="shared" si="2"/>
        <v>2560</v>
      </c>
      <c r="M51" s="41">
        <f t="shared" si="2"/>
        <v>3902</v>
      </c>
      <c r="N51" s="41">
        <f t="shared" si="2"/>
        <v>7512</v>
      </c>
      <c r="O51" s="41">
        <f t="shared" si="2"/>
        <v>2006</v>
      </c>
      <c r="P51" s="41">
        <f t="shared" si="2"/>
        <v>2010</v>
      </c>
      <c r="Q51" s="41">
        <f t="shared" si="2"/>
        <v>2631</v>
      </c>
      <c r="R51" s="41">
        <f t="shared" si="2"/>
        <v>6647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20035</v>
      </c>
      <c r="X51" s="41">
        <f t="shared" si="2"/>
        <v>52506</v>
      </c>
      <c r="Y51" s="41">
        <f t="shared" si="2"/>
        <v>-32471</v>
      </c>
      <c r="Z51" s="42">
        <f>+IF(X51&lt;&gt;0,+(Y51/X51)*100,0)</f>
        <v>-61.842456100255205</v>
      </c>
      <c r="AA51" s="39">
        <f>+AA35-AA50</f>
        <v>70008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15328</v>
      </c>
      <c r="D54" s="48">
        <f t="shared" si="3"/>
        <v>0</v>
      </c>
      <c r="E54" s="49">
        <f t="shared" si="3"/>
        <v>70008</v>
      </c>
      <c r="F54" s="50">
        <f t="shared" si="3"/>
        <v>70008</v>
      </c>
      <c r="G54" s="50">
        <f t="shared" si="3"/>
        <v>2357</v>
      </c>
      <c r="H54" s="50">
        <f t="shared" si="3"/>
        <v>1982</v>
      </c>
      <c r="I54" s="50">
        <f t="shared" si="3"/>
        <v>1537</v>
      </c>
      <c r="J54" s="50">
        <f t="shared" si="3"/>
        <v>5876</v>
      </c>
      <c r="K54" s="50">
        <f t="shared" si="3"/>
        <v>1050</v>
      </c>
      <c r="L54" s="50">
        <f t="shared" si="3"/>
        <v>2560</v>
      </c>
      <c r="M54" s="50">
        <f t="shared" si="3"/>
        <v>3902</v>
      </c>
      <c r="N54" s="50">
        <f t="shared" si="3"/>
        <v>7512</v>
      </c>
      <c r="O54" s="50">
        <f t="shared" si="3"/>
        <v>2006</v>
      </c>
      <c r="P54" s="50">
        <f t="shared" si="3"/>
        <v>2010</v>
      </c>
      <c r="Q54" s="50">
        <f t="shared" si="3"/>
        <v>2631</v>
      </c>
      <c r="R54" s="50">
        <f t="shared" si="3"/>
        <v>6647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20035</v>
      </c>
      <c r="X54" s="50">
        <f t="shared" si="3"/>
        <v>52506</v>
      </c>
      <c r="Y54" s="50">
        <f t="shared" si="3"/>
        <v>-32471</v>
      </c>
      <c r="Z54" s="51">
        <f>+IF(X54&lt;&gt;0,+(Y54/X54)*100,0)</f>
        <v>-61.842456100255205</v>
      </c>
      <c r="AA54" s="48">
        <f>SUM(AA51:AA53)</f>
        <v>70008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15328</v>
      </c>
      <c r="D56" s="54">
        <f>+D54-D55</f>
        <v>0</v>
      </c>
      <c r="E56" s="55">
        <f t="shared" si="4"/>
        <v>70008</v>
      </c>
      <c r="F56" s="56">
        <f t="shared" si="4"/>
        <v>70008</v>
      </c>
      <c r="G56" s="56">
        <f t="shared" si="4"/>
        <v>2357</v>
      </c>
      <c r="H56" s="56">
        <f t="shared" si="4"/>
        <v>1982</v>
      </c>
      <c r="I56" s="56">
        <f t="shared" si="4"/>
        <v>1537</v>
      </c>
      <c r="J56" s="56">
        <f t="shared" si="4"/>
        <v>5876</v>
      </c>
      <c r="K56" s="56">
        <f t="shared" si="4"/>
        <v>1050</v>
      </c>
      <c r="L56" s="56">
        <f t="shared" si="4"/>
        <v>2560</v>
      </c>
      <c r="M56" s="56">
        <f t="shared" si="4"/>
        <v>3902</v>
      </c>
      <c r="N56" s="56">
        <f t="shared" si="4"/>
        <v>7512</v>
      </c>
      <c r="O56" s="56">
        <f t="shared" si="4"/>
        <v>2006</v>
      </c>
      <c r="P56" s="56">
        <f t="shared" si="4"/>
        <v>2010</v>
      </c>
      <c r="Q56" s="56">
        <f t="shared" si="4"/>
        <v>2631</v>
      </c>
      <c r="R56" s="56">
        <f t="shared" si="4"/>
        <v>6647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20035</v>
      </c>
      <c r="X56" s="56">
        <f t="shared" si="4"/>
        <v>52506</v>
      </c>
      <c r="Y56" s="56">
        <f t="shared" si="4"/>
        <v>-32471</v>
      </c>
      <c r="Z56" s="57">
        <f>+IF(X56&lt;&gt;0,+(Y56/X56)*100,0)</f>
        <v>-61.842456100255205</v>
      </c>
      <c r="AA56" s="54">
        <f>+AA54-AA55</f>
        <v>70008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15328</v>
      </c>
      <c r="D59" s="48">
        <f>SUM(D56:D58)</f>
        <v>0</v>
      </c>
      <c r="E59" s="49">
        <f t="shared" si="5"/>
        <v>70008</v>
      </c>
      <c r="F59" s="50">
        <f t="shared" si="5"/>
        <v>70008</v>
      </c>
      <c r="G59" s="50">
        <f t="shared" si="5"/>
        <v>2357</v>
      </c>
      <c r="H59" s="50">
        <f t="shared" si="5"/>
        <v>1982</v>
      </c>
      <c r="I59" s="50">
        <f t="shared" si="5"/>
        <v>1537</v>
      </c>
      <c r="J59" s="50">
        <f t="shared" si="5"/>
        <v>5876</v>
      </c>
      <c r="K59" s="50">
        <f t="shared" si="5"/>
        <v>1050</v>
      </c>
      <c r="L59" s="50">
        <f t="shared" si="5"/>
        <v>2560</v>
      </c>
      <c r="M59" s="50">
        <f t="shared" si="5"/>
        <v>3902</v>
      </c>
      <c r="N59" s="50">
        <f t="shared" si="5"/>
        <v>7512</v>
      </c>
      <c r="O59" s="50">
        <f t="shared" si="5"/>
        <v>2006</v>
      </c>
      <c r="P59" s="50">
        <f t="shared" si="5"/>
        <v>2010</v>
      </c>
      <c r="Q59" s="50">
        <f t="shared" si="5"/>
        <v>2631</v>
      </c>
      <c r="R59" s="50">
        <f t="shared" si="5"/>
        <v>6647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20035</v>
      </c>
      <c r="X59" s="50">
        <f t="shared" si="5"/>
        <v>52506</v>
      </c>
      <c r="Y59" s="50">
        <f t="shared" si="5"/>
        <v>-32471</v>
      </c>
      <c r="Z59" s="51">
        <f>+IF(X59&lt;&gt;0,+(Y59/X59)*100,0)</f>
        <v>-61.842456100255205</v>
      </c>
      <c r="AA59" s="48">
        <f>SUM(AA56:AA58)</f>
        <v>70008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15328</v>
      </c>
      <c r="D62" s="65">
        <f>SUM(D59:D61)</f>
        <v>0</v>
      </c>
      <c r="E62" s="66">
        <f t="shared" si="6"/>
        <v>70008</v>
      </c>
      <c r="F62" s="67">
        <f t="shared" si="6"/>
        <v>70008</v>
      </c>
      <c r="G62" s="67">
        <f t="shared" si="6"/>
        <v>2357</v>
      </c>
      <c r="H62" s="67">
        <f t="shared" si="6"/>
        <v>1982</v>
      </c>
      <c r="I62" s="67">
        <f t="shared" si="6"/>
        <v>1537</v>
      </c>
      <c r="J62" s="67">
        <f t="shared" si="6"/>
        <v>5876</v>
      </c>
      <c r="K62" s="67">
        <f t="shared" si="6"/>
        <v>1050</v>
      </c>
      <c r="L62" s="67">
        <f t="shared" si="6"/>
        <v>2560</v>
      </c>
      <c r="M62" s="67">
        <f t="shared" si="6"/>
        <v>3902</v>
      </c>
      <c r="N62" s="67">
        <f t="shared" si="6"/>
        <v>7512</v>
      </c>
      <c r="O62" s="67">
        <f t="shared" si="6"/>
        <v>2006</v>
      </c>
      <c r="P62" s="67">
        <f t="shared" si="6"/>
        <v>2010</v>
      </c>
      <c r="Q62" s="67">
        <f t="shared" si="6"/>
        <v>2631</v>
      </c>
      <c r="R62" s="67">
        <f t="shared" si="6"/>
        <v>6647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20035</v>
      </c>
      <c r="X62" s="67">
        <f t="shared" si="6"/>
        <v>52506</v>
      </c>
      <c r="Y62" s="67">
        <f t="shared" si="6"/>
        <v>-32471</v>
      </c>
      <c r="Z62" s="68">
        <f>+IF(X62&lt;&gt;0,+(Y62/X62)*100,0)</f>
        <v>-61.842456100255205</v>
      </c>
      <c r="AA62" s="65">
        <f>SUM(AA59:AA61)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>
        <v>4969793</v>
      </c>
      <c r="P7" s="22">
        <v>3277422</v>
      </c>
      <c r="Q7" s="22">
        <v>54689897</v>
      </c>
      <c r="R7" s="22">
        <v>62937112</v>
      </c>
      <c r="S7" s="22">
        <v>0</v>
      </c>
      <c r="T7" s="22">
        <v>0</v>
      </c>
      <c r="U7" s="22">
        <v>0</v>
      </c>
      <c r="V7" s="22">
        <v>0</v>
      </c>
      <c r="W7" s="22">
        <v>2422127</v>
      </c>
      <c r="X7" s="22">
        <v>0</v>
      </c>
      <c r="Y7" s="22">
        <v>2422127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259743767</v>
      </c>
      <c r="D8" s="20">
        <v>0</v>
      </c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>
        <v>0</v>
      </c>
      <c r="L8" s="22">
        <v>0</v>
      </c>
      <c r="M8" s="22">
        <v>0</v>
      </c>
      <c r="N8" s="22">
        <v>0</v>
      </c>
      <c r="O8" s="22">
        <v>38815</v>
      </c>
      <c r="P8" s="22">
        <v>160624</v>
      </c>
      <c r="Q8" s="22">
        <v>119495</v>
      </c>
      <c r="R8" s="22">
        <v>318934</v>
      </c>
      <c r="S8" s="22">
        <v>0</v>
      </c>
      <c r="T8" s="22">
        <v>0</v>
      </c>
      <c r="U8" s="22">
        <v>0</v>
      </c>
      <c r="V8" s="22">
        <v>0</v>
      </c>
      <c r="W8" s="22">
        <v>322881</v>
      </c>
      <c r="X8" s="22">
        <v>115186122</v>
      </c>
      <c r="Y8" s="22">
        <v>-114863241</v>
      </c>
      <c r="Z8" s="23">
        <v>-99.719687585280454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12910</v>
      </c>
      <c r="H10" s="22">
        <v>38454</v>
      </c>
      <c r="I10" s="22">
        <v>20300</v>
      </c>
      <c r="J10" s="22">
        <v>71664</v>
      </c>
      <c r="K10" s="22">
        <v>8235</v>
      </c>
      <c r="L10" s="22">
        <v>564</v>
      </c>
      <c r="M10" s="22">
        <v>1844</v>
      </c>
      <c r="N10" s="22">
        <v>10643</v>
      </c>
      <c r="O10" s="22">
        <v>649</v>
      </c>
      <c r="P10" s="22">
        <v>648</v>
      </c>
      <c r="Q10" s="22">
        <v>11036</v>
      </c>
      <c r="R10" s="22">
        <v>12333</v>
      </c>
      <c r="S10" s="22">
        <v>0</v>
      </c>
      <c r="T10" s="22">
        <v>0</v>
      </c>
      <c r="U10" s="22">
        <v>0</v>
      </c>
      <c r="V10" s="22">
        <v>0</v>
      </c>
      <c r="W10" s="22">
        <v>94640</v>
      </c>
      <c r="X10" s="22">
        <v>0</v>
      </c>
      <c r="Y10" s="22">
        <v>94640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31815933</v>
      </c>
      <c r="D13" s="20">
        <v>0</v>
      </c>
      <c r="E13" s="21">
        <v>36506643</v>
      </c>
      <c r="F13" s="22">
        <v>36506643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27379980</v>
      </c>
      <c r="Y13" s="22">
        <v>-27379980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291559700</v>
      </c>
      <c r="D35" s="29">
        <f t="shared" ref="D35:Y35" si="0">SUM(D6:D34)</f>
        <v>0</v>
      </c>
      <c r="E35" s="30">
        <f t="shared" si="0"/>
        <v>190088109</v>
      </c>
      <c r="F35" s="31">
        <f t="shared" si="0"/>
        <v>190088109</v>
      </c>
      <c r="G35" s="31">
        <f t="shared" si="0"/>
        <v>41864711</v>
      </c>
      <c r="H35" s="31">
        <f t="shared" si="0"/>
        <v>-9718871</v>
      </c>
      <c r="I35" s="31">
        <f t="shared" si="0"/>
        <v>-99169231</v>
      </c>
      <c r="J35" s="31">
        <f t="shared" si="0"/>
        <v>-67023391</v>
      </c>
      <c r="K35" s="31">
        <f t="shared" si="0"/>
        <v>-2314522</v>
      </c>
      <c r="L35" s="31">
        <f t="shared" si="0"/>
        <v>4265170</v>
      </c>
      <c r="M35" s="31">
        <f t="shared" si="0"/>
        <v>4644012</v>
      </c>
      <c r="N35" s="31">
        <f t="shared" si="0"/>
        <v>6594660</v>
      </c>
      <c r="O35" s="31">
        <f t="shared" si="0"/>
        <v>5009257</v>
      </c>
      <c r="P35" s="31">
        <f t="shared" si="0"/>
        <v>3438694</v>
      </c>
      <c r="Q35" s="31">
        <f t="shared" si="0"/>
        <v>54820428</v>
      </c>
      <c r="R35" s="31">
        <f t="shared" si="0"/>
        <v>63268379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2839648</v>
      </c>
      <c r="X35" s="31">
        <f t="shared" si="0"/>
        <v>142566102</v>
      </c>
      <c r="Y35" s="31">
        <f t="shared" si="0"/>
        <v>-139726454</v>
      </c>
      <c r="Z35" s="32">
        <f>+IF(X35&lt;&gt;0,+(Y35/X35)*100,0)</f>
        <v>-98.008188510337462</v>
      </c>
      <c r="AA35" s="29">
        <f>SUM(AA6:AA34)</f>
        <v>190088109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73103153</v>
      </c>
      <c r="D37" s="20">
        <v>0</v>
      </c>
      <c r="E37" s="21">
        <v>83406054</v>
      </c>
      <c r="F37" s="22">
        <v>83269054</v>
      </c>
      <c r="G37" s="22">
        <v>0</v>
      </c>
      <c r="H37" s="22">
        <v>0</v>
      </c>
      <c r="I37" s="22">
        <v>19622555</v>
      </c>
      <c r="J37" s="22">
        <v>19622555</v>
      </c>
      <c r="K37" s="22">
        <v>0</v>
      </c>
      <c r="L37" s="22">
        <v>0</v>
      </c>
      <c r="M37" s="22">
        <v>0</v>
      </c>
      <c r="N37" s="22">
        <v>0</v>
      </c>
      <c r="O37" s="22">
        <v>6861737</v>
      </c>
      <c r="P37" s="22">
        <v>6748159</v>
      </c>
      <c r="Q37" s="22">
        <v>5821914</v>
      </c>
      <c r="R37" s="22">
        <v>19431810</v>
      </c>
      <c r="S37" s="22">
        <v>0</v>
      </c>
      <c r="T37" s="22">
        <v>0</v>
      </c>
      <c r="U37" s="22">
        <v>0</v>
      </c>
      <c r="V37" s="22">
        <v>0</v>
      </c>
      <c r="W37" s="22">
        <v>39054365</v>
      </c>
      <c r="X37" s="22">
        <v>62451810</v>
      </c>
      <c r="Y37" s="22">
        <v>-23397445</v>
      </c>
      <c r="Z37" s="23">
        <v>-37.46479885851187</v>
      </c>
      <c r="AA37" s="20">
        <v>83269054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25210</v>
      </c>
      <c r="D40" s="20">
        <v>0</v>
      </c>
      <c r="E40" s="21">
        <v>2756999</v>
      </c>
      <c r="F40" s="22">
        <v>115858641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86894037</v>
      </c>
      <c r="Y40" s="22">
        <v>-86894037</v>
      </c>
      <c r="Z40" s="23">
        <v>-100</v>
      </c>
      <c r="AA40" s="20">
        <v>115858641</v>
      </c>
    </row>
    <row r="41" spans="1:27" x14ac:dyDescent="0.25">
      <c r="A41" s="19" t="s">
        <v>67</v>
      </c>
      <c r="B41" s="15" t="s">
        <v>32</v>
      </c>
      <c r="C41" s="20">
        <v>96694970</v>
      </c>
      <c r="D41" s="20">
        <v>0</v>
      </c>
      <c r="E41" s="21">
        <v>105839998</v>
      </c>
      <c r="F41" s="22">
        <v>93839998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70380009</v>
      </c>
      <c r="Y41" s="22">
        <v>-70380009</v>
      </c>
      <c r="Z41" s="23">
        <v>-100</v>
      </c>
      <c r="AA41" s="20">
        <v>93839998</v>
      </c>
    </row>
    <row r="42" spans="1:27" x14ac:dyDescent="0.25">
      <c r="A42" s="19" t="s">
        <v>68</v>
      </c>
      <c r="B42" s="15" t="s">
        <v>32</v>
      </c>
      <c r="C42" s="20">
        <v>781083</v>
      </c>
      <c r="D42" s="20">
        <v>0</v>
      </c>
      <c r="E42" s="21">
        <v>263344</v>
      </c>
      <c r="F42" s="22">
        <v>263344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197541</v>
      </c>
      <c r="Y42" s="22">
        <v>-197541</v>
      </c>
      <c r="Z42" s="23">
        <v>-100</v>
      </c>
      <c r="AA42" s="20">
        <v>263344</v>
      </c>
    </row>
    <row r="43" spans="1:27" x14ac:dyDescent="0.25">
      <c r="A43" s="19" t="s">
        <v>69</v>
      </c>
      <c r="B43" s="15" t="s">
        <v>32</v>
      </c>
      <c r="C43" s="20">
        <v>1334750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33718289</v>
      </c>
      <c r="D44" s="20">
        <v>0</v>
      </c>
      <c r="E44" s="21">
        <v>21837221</v>
      </c>
      <c r="F44" s="22">
        <v>23992221</v>
      </c>
      <c r="G44" s="22">
        <v>0</v>
      </c>
      <c r="H44" s="22">
        <v>2459265</v>
      </c>
      <c r="I44" s="22">
        <v>207542</v>
      </c>
      <c r="J44" s="22">
        <v>2666807</v>
      </c>
      <c r="K44" s="22">
        <v>1040821</v>
      </c>
      <c r="L44" s="22">
        <v>772318</v>
      </c>
      <c r="M44" s="22">
        <v>3013592</v>
      </c>
      <c r="N44" s="22">
        <v>4826731</v>
      </c>
      <c r="O44" s="22">
        <v>718174</v>
      </c>
      <c r="P44" s="22">
        <v>888787</v>
      </c>
      <c r="Q44" s="22">
        <v>9736686</v>
      </c>
      <c r="R44" s="22">
        <v>11343647</v>
      </c>
      <c r="S44" s="22">
        <v>0</v>
      </c>
      <c r="T44" s="22">
        <v>0</v>
      </c>
      <c r="U44" s="22">
        <v>0</v>
      </c>
      <c r="V44" s="22">
        <v>0</v>
      </c>
      <c r="W44" s="22">
        <v>18837185</v>
      </c>
      <c r="X44" s="22">
        <v>17994177</v>
      </c>
      <c r="Y44" s="22">
        <v>843008</v>
      </c>
      <c r="Z44" s="23">
        <v>4.6848933407735185</v>
      </c>
      <c r="AA44" s="20">
        <v>23992221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7053574</v>
      </c>
      <c r="D47" s="20">
        <v>0</v>
      </c>
      <c r="E47" s="21">
        <v>11628276</v>
      </c>
      <c r="F47" s="22">
        <v>13251102</v>
      </c>
      <c r="G47" s="22">
        <v>19521</v>
      </c>
      <c r="H47" s="22">
        <v>26087</v>
      </c>
      <c r="I47" s="22">
        <v>856192</v>
      </c>
      <c r="J47" s="22">
        <v>901800</v>
      </c>
      <c r="K47" s="22">
        <v>140086</v>
      </c>
      <c r="L47" s="22">
        <v>650608</v>
      </c>
      <c r="M47" s="22">
        <v>28397</v>
      </c>
      <c r="N47" s="22">
        <v>819091</v>
      </c>
      <c r="O47" s="22">
        <v>387371</v>
      </c>
      <c r="P47" s="22">
        <v>763715</v>
      </c>
      <c r="Q47" s="22">
        <v>763035</v>
      </c>
      <c r="R47" s="22">
        <v>1914121</v>
      </c>
      <c r="S47" s="22">
        <v>0</v>
      </c>
      <c r="T47" s="22">
        <v>0</v>
      </c>
      <c r="U47" s="22">
        <v>0</v>
      </c>
      <c r="V47" s="22">
        <v>0</v>
      </c>
      <c r="W47" s="22">
        <v>3635012</v>
      </c>
      <c r="X47" s="22">
        <v>9938322</v>
      </c>
      <c r="Y47" s="22">
        <v>-6303310</v>
      </c>
      <c r="Z47" s="23">
        <v>-63.424288325534228</v>
      </c>
      <c r="AA47" s="20">
        <v>13251102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212711029</v>
      </c>
      <c r="D50" s="29">
        <f t="shared" ref="D50:Y50" si="1">SUM(D37:D49)</f>
        <v>0</v>
      </c>
      <c r="E50" s="30">
        <f t="shared" si="1"/>
        <v>225731892</v>
      </c>
      <c r="F50" s="31">
        <f t="shared" si="1"/>
        <v>330474360</v>
      </c>
      <c r="G50" s="31">
        <f t="shared" si="1"/>
        <v>19521</v>
      </c>
      <c r="H50" s="31">
        <f t="shared" si="1"/>
        <v>2485352</v>
      </c>
      <c r="I50" s="31">
        <f t="shared" si="1"/>
        <v>20686289</v>
      </c>
      <c r="J50" s="31">
        <f t="shared" si="1"/>
        <v>23191162</v>
      </c>
      <c r="K50" s="31">
        <f t="shared" si="1"/>
        <v>1180907</v>
      </c>
      <c r="L50" s="31">
        <f t="shared" si="1"/>
        <v>1422926</v>
      </c>
      <c r="M50" s="31">
        <f t="shared" si="1"/>
        <v>3041989</v>
      </c>
      <c r="N50" s="31">
        <f t="shared" si="1"/>
        <v>5645822</v>
      </c>
      <c r="O50" s="31">
        <f t="shared" si="1"/>
        <v>7967282</v>
      </c>
      <c r="P50" s="31">
        <f t="shared" si="1"/>
        <v>8400661</v>
      </c>
      <c r="Q50" s="31">
        <f t="shared" si="1"/>
        <v>16321635</v>
      </c>
      <c r="R50" s="31">
        <f t="shared" si="1"/>
        <v>32689578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61526562</v>
      </c>
      <c r="X50" s="31">
        <f t="shared" si="1"/>
        <v>247855896</v>
      </c>
      <c r="Y50" s="31">
        <f t="shared" si="1"/>
        <v>-186329334</v>
      </c>
      <c r="Z50" s="32">
        <f>+IF(X50&lt;&gt;0,+(Y50/X50)*100,0)</f>
        <v>-75.176478351759684</v>
      </c>
      <c r="AA50" s="29">
        <f>SUM(AA37:AA49)</f>
        <v>330474360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78848671</v>
      </c>
      <c r="D51" s="39">
        <f t="shared" si="2"/>
        <v>0</v>
      </c>
      <c r="E51" s="40">
        <f t="shared" si="2"/>
        <v>-35643783</v>
      </c>
      <c r="F51" s="41">
        <f t="shared" si="2"/>
        <v>-140386251</v>
      </c>
      <c r="G51" s="41">
        <f t="shared" si="2"/>
        <v>41845190</v>
      </c>
      <c r="H51" s="41">
        <f t="shared" si="2"/>
        <v>-12204223</v>
      </c>
      <c r="I51" s="41">
        <f t="shared" si="2"/>
        <v>-119855520</v>
      </c>
      <c r="J51" s="41">
        <f t="shared" si="2"/>
        <v>-90214553</v>
      </c>
      <c r="K51" s="41">
        <f t="shared" si="2"/>
        <v>-3495429</v>
      </c>
      <c r="L51" s="41">
        <f t="shared" si="2"/>
        <v>2842244</v>
      </c>
      <c r="M51" s="41">
        <f t="shared" si="2"/>
        <v>1602023</v>
      </c>
      <c r="N51" s="41">
        <f t="shared" si="2"/>
        <v>948838</v>
      </c>
      <c r="O51" s="41">
        <f t="shared" si="2"/>
        <v>-2958025</v>
      </c>
      <c r="P51" s="41">
        <f t="shared" si="2"/>
        <v>-4961967</v>
      </c>
      <c r="Q51" s="41">
        <f t="shared" si="2"/>
        <v>38498793</v>
      </c>
      <c r="R51" s="41">
        <f t="shared" si="2"/>
        <v>30578801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-58686914</v>
      </c>
      <c r="X51" s="41">
        <f t="shared" si="2"/>
        <v>-105289794</v>
      </c>
      <c r="Y51" s="41">
        <f t="shared" si="2"/>
        <v>46602880</v>
      </c>
      <c r="Z51" s="42">
        <f>+IF(X51&lt;&gt;0,+(Y51/X51)*100,0)</f>
        <v>-44.261535928164129</v>
      </c>
      <c r="AA51" s="39">
        <f>+AA35-AA50</f>
        <v>-140386251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78848671</v>
      </c>
      <c r="D54" s="48">
        <f t="shared" si="3"/>
        <v>0</v>
      </c>
      <c r="E54" s="49">
        <f t="shared" si="3"/>
        <v>-35643783</v>
      </c>
      <c r="F54" s="50">
        <f t="shared" si="3"/>
        <v>-140386251</v>
      </c>
      <c r="G54" s="50">
        <f t="shared" si="3"/>
        <v>41845190</v>
      </c>
      <c r="H54" s="50">
        <f t="shared" si="3"/>
        <v>-12204223</v>
      </c>
      <c r="I54" s="50">
        <f t="shared" si="3"/>
        <v>-119855520</v>
      </c>
      <c r="J54" s="50">
        <f t="shared" si="3"/>
        <v>-90214553</v>
      </c>
      <c r="K54" s="50">
        <f t="shared" si="3"/>
        <v>-3495429</v>
      </c>
      <c r="L54" s="50">
        <f t="shared" si="3"/>
        <v>2842244</v>
      </c>
      <c r="M54" s="50">
        <f t="shared" si="3"/>
        <v>1602023</v>
      </c>
      <c r="N54" s="50">
        <f t="shared" si="3"/>
        <v>948838</v>
      </c>
      <c r="O54" s="50">
        <f t="shared" si="3"/>
        <v>-2958025</v>
      </c>
      <c r="P54" s="50">
        <f t="shared" si="3"/>
        <v>-4961967</v>
      </c>
      <c r="Q54" s="50">
        <f t="shared" si="3"/>
        <v>38498793</v>
      </c>
      <c r="R54" s="50">
        <f t="shared" si="3"/>
        <v>30578801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-58686914</v>
      </c>
      <c r="X54" s="50">
        <f t="shared" si="3"/>
        <v>-105289794</v>
      </c>
      <c r="Y54" s="50">
        <f t="shared" si="3"/>
        <v>46602880</v>
      </c>
      <c r="Z54" s="51">
        <f>+IF(X54&lt;&gt;0,+(Y54/X54)*100,0)</f>
        <v>-44.261535928164129</v>
      </c>
      <c r="AA54" s="48">
        <f>SUM(AA51:AA53)</f>
        <v>-140386251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78848671</v>
      </c>
      <c r="D56" s="54">
        <f>+D54-D55</f>
        <v>0</v>
      </c>
      <c r="E56" s="55">
        <f t="shared" si="4"/>
        <v>-35643783</v>
      </c>
      <c r="F56" s="56">
        <f t="shared" si="4"/>
        <v>-140386251</v>
      </c>
      <c r="G56" s="56">
        <f t="shared" si="4"/>
        <v>41845190</v>
      </c>
      <c r="H56" s="56">
        <f t="shared" si="4"/>
        <v>-12204223</v>
      </c>
      <c r="I56" s="56">
        <f t="shared" si="4"/>
        <v>-119855520</v>
      </c>
      <c r="J56" s="56">
        <f t="shared" si="4"/>
        <v>-90214553</v>
      </c>
      <c r="K56" s="56">
        <f t="shared" si="4"/>
        <v>-3495429</v>
      </c>
      <c r="L56" s="56">
        <f t="shared" si="4"/>
        <v>2842244</v>
      </c>
      <c r="M56" s="56">
        <f t="shared" si="4"/>
        <v>1602023</v>
      </c>
      <c r="N56" s="56">
        <f t="shared" si="4"/>
        <v>948838</v>
      </c>
      <c r="O56" s="56">
        <f t="shared" si="4"/>
        <v>-2958025</v>
      </c>
      <c r="P56" s="56">
        <f t="shared" si="4"/>
        <v>-4961967</v>
      </c>
      <c r="Q56" s="56">
        <f t="shared" si="4"/>
        <v>38498793</v>
      </c>
      <c r="R56" s="56">
        <f t="shared" si="4"/>
        <v>30578801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-58686914</v>
      </c>
      <c r="X56" s="56">
        <f t="shared" si="4"/>
        <v>-105289794</v>
      </c>
      <c r="Y56" s="56">
        <f t="shared" si="4"/>
        <v>46602880</v>
      </c>
      <c r="Z56" s="57">
        <f>+IF(X56&lt;&gt;0,+(Y56/X56)*100,0)</f>
        <v>-44.261535928164129</v>
      </c>
      <c r="AA56" s="54">
        <f>+AA54-AA55</f>
        <v>-140386251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78848671</v>
      </c>
      <c r="D59" s="48">
        <f>SUM(D56:D58)</f>
        <v>0</v>
      </c>
      <c r="E59" s="49">
        <f t="shared" si="5"/>
        <v>-35643783</v>
      </c>
      <c r="F59" s="50">
        <f t="shared" si="5"/>
        <v>-140386251</v>
      </c>
      <c r="G59" s="50">
        <f t="shared" si="5"/>
        <v>41845190</v>
      </c>
      <c r="H59" s="50">
        <f t="shared" si="5"/>
        <v>-12204223</v>
      </c>
      <c r="I59" s="50">
        <f t="shared" si="5"/>
        <v>-119855520</v>
      </c>
      <c r="J59" s="50">
        <f t="shared" si="5"/>
        <v>-90214553</v>
      </c>
      <c r="K59" s="50">
        <f t="shared" si="5"/>
        <v>-3495429</v>
      </c>
      <c r="L59" s="50">
        <f t="shared" si="5"/>
        <v>2842244</v>
      </c>
      <c r="M59" s="50">
        <f t="shared" si="5"/>
        <v>1602023</v>
      </c>
      <c r="N59" s="50">
        <f t="shared" si="5"/>
        <v>948838</v>
      </c>
      <c r="O59" s="50">
        <f t="shared" si="5"/>
        <v>-2958025</v>
      </c>
      <c r="P59" s="50">
        <f t="shared" si="5"/>
        <v>-4961967</v>
      </c>
      <c r="Q59" s="50">
        <f t="shared" si="5"/>
        <v>38498793</v>
      </c>
      <c r="R59" s="50">
        <f t="shared" si="5"/>
        <v>30578801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-58686914</v>
      </c>
      <c r="X59" s="50">
        <f t="shared" si="5"/>
        <v>-105289794</v>
      </c>
      <c r="Y59" s="50">
        <f t="shared" si="5"/>
        <v>46602880</v>
      </c>
      <c r="Z59" s="51">
        <f>+IF(X59&lt;&gt;0,+(Y59/X59)*100,0)</f>
        <v>-44.261535928164129</v>
      </c>
      <c r="AA59" s="48">
        <f>SUM(AA56:AA58)</f>
        <v>-140386251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78848671</v>
      </c>
      <c r="D62" s="65">
        <f>SUM(D59:D61)</f>
        <v>0</v>
      </c>
      <c r="E62" s="66">
        <f t="shared" si="6"/>
        <v>-35643783</v>
      </c>
      <c r="F62" s="67">
        <f t="shared" si="6"/>
        <v>-140386251</v>
      </c>
      <c r="G62" s="67">
        <f t="shared" si="6"/>
        <v>41845190</v>
      </c>
      <c r="H62" s="67">
        <f t="shared" si="6"/>
        <v>-12204223</v>
      </c>
      <c r="I62" s="67">
        <f t="shared" si="6"/>
        <v>-119855520</v>
      </c>
      <c r="J62" s="67">
        <f t="shared" si="6"/>
        <v>-90214553</v>
      </c>
      <c r="K62" s="67">
        <f t="shared" si="6"/>
        <v>-3495429</v>
      </c>
      <c r="L62" s="67">
        <f t="shared" si="6"/>
        <v>2842244</v>
      </c>
      <c r="M62" s="67">
        <f t="shared" si="6"/>
        <v>1602023</v>
      </c>
      <c r="N62" s="67">
        <f t="shared" si="6"/>
        <v>948838</v>
      </c>
      <c r="O62" s="67">
        <f t="shared" si="6"/>
        <v>-2958025</v>
      </c>
      <c r="P62" s="67">
        <f t="shared" si="6"/>
        <v>-4961967</v>
      </c>
      <c r="Q62" s="67">
        <f t="shared" si="6"/>
        <v>38498793</v>
      </c>
      <c r="R62" s="67">
        <f t="shared" si="6"/>
        <v>30578801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-58686914</v>
      </c>
      <c r="X62" s="67">
        <f t="shared" si="6"/>
        <v>-105289794</v>
      </c>
      <c r="Y62" s="67">
        <f t="shared" si="6"/>
        <v>46602880</v>
      </c>
      <c r="Z62" s="68">
        <f>+IF(X62&lt;&gt;0,+(Y62/X62)*100,0)</f>
        <v>-44.261535928164129</v>
      </c>
      <c r="AA62" s="65">
        <f>SUM(AA59:AA61)</f>
        <v>-140386251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1181931</v>
      </c>
      <c r="D37" s="20">
        <v>0</v>
      </c>
      <c r="E37" s="21">
        <v>387524</v>
      </c>
      <c r="F37" s="22">
        <v>1475510</v>
      </c>
      <c r="G37" s="22">
        <v>110552</v>
      </c>
      <c r="H37" s="22">
        <v>97513</v>
      </c>
      <c r="I37" s="22">
        <v>101061</v>
      </c>
      <c r="J37" s="22">
        <v>309126</v>
      </c>
      <c r="K37" s="22">
        <v>111965</v>
      </c>
      <c r="L37" s="22">
        <v>207179</v>
      </c>
      <c r="M37" s="22">
        <v>98834</v>
      </c>
      <c r="N37" s="22">
        <v>417978</v>
      </c>
      <c r="O37" s="22">
        <v>97672</v>
      </c>
      <c r="P37" s="22">
        <v>99315</v>
      </c>
      <c r="Q37" s="22">
        <v>111721</v>
      </c>
      <c r="R37" s="22">
        <v>308708</v>
      </c>
      <c r="S37" s="22">
        <v>0</v>
      </c>
      <c r="T37" s="22">
        <v>0</v>
      </c>
      <c r="U37" s="22">
        <v>0</v>
      </c>
      <c r="V37" s="22">
        <v>0</v>
      </c>
      <c r="W37" s="22">
        <v>1035812</v>
      </c>
      <c r="X37" s="22">
        <v>1106631</v>
      </c>
      <c r="Y37" s="22">
        <v>-70819</v>
      </c>
      <c r="Z37" s="23">
        <v>-6.3995134782958356</v>
      </c>
      <c r="AA37" s="20">
        <v>1475510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367699</v>
      </c>
      <c r="D44" s="20">
        <v>0</v>
      </c>
      <c r="E44" s="21">
        <v>3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-81775</v>
      </c>
      <c r="D47" s="20">
        <v>0</v>
      </c>
      <c r="E47" s="21">
        <v>2</v>
      </c>
      <c r="F47" s="22">
        <v>0</v>
      </c>
      <c r="G47" s="22">
        <v>891</v>
      </c>
      <c r="H47" s="22">
        <v>761</v>
      </c>
      <c r="I47" s="22">
        <v>795</v>
      </c>
      <c r="J47" s="22">
        <v>2447</v>
      </c>
      <c r="K47" s="22">
        <v>903</v>
      </c>
      <c r="L47" s="22">
        <v>1640</v>
      </c>
      <c r="M47" s="22">
        <v>772</v>
      </c>
      <c r="N47" s="22">
        <v>3315</v>
      </c>
      <c r="O47" s="22">
        <v>761</v>
      </c>
      <c r="P47" s="22">
        <v>777</v>
      </c>
      <c r="Q47" s="22">
        <v>901</v>
      </c>
      <c r="R47" s="22">
        <v>2439</v>
      </c>
      <c r="S47" s="22">
        <v>0</v>
      </c>
      <c r="T47" s="22">
        <v>0</v>
      </c>
      <c r="U47" s="22">
        <v>0</v>
      </c>
      <c r="V47" s="22">
        <v>0</v>
      </c>
      <c r="W47" s="22">
        <v>8201</v>
      </c>
      <c r="X47" s="22">
        <v>0</v>
      </c>
      <c r="Y47" s="22">
        <v>8201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1467855</v>
      </c>
      <c r="D50" s="29">
        <f t="shared" ref="D50:Y50" si="1">SUM(D37:D49)</f>
        <v>0</v>
      </c>
      <c r="E50" s="30">
        <f t="shared" si="1"/>
        <v>387529</v>
      </c>
      <c r="F50" s="31">
        <f t="shared" si="1"/>
        <v>1475510</v>
      </c>
      <c r="G50" s="31">
        <f t="shared" si="1"/>
        <v>111443</v>
      </c>
      <c r="H50" s="31">
        <f t="shared" si="1"/>
        <v>98274</v>
      </c>
      <c r="I50" s="31">
        <f t="shared" si="1"/>
        <v>101856</v>
      </c>
      <c r="J50" s="31">
        <f t="shared" si="1"/>
        <v>311573</v>
      </c>
      <c r="K50" s="31">
        <f t="shared" si="1"/>
        <v>112868</v>
      </c>
      <c r="L50" s="31">
        <f t="shared" si="1"/>
        <v>208819</v>
      </c>
      <c r="M50" s="31">
        <f t="shared" si="1"/>
        <v>99606</v>
      </c>
      <c r="N50" s="31">
        <f t="shared" si="1"/>
        <v>421293</v>
      </c>
      <c r="O50" s="31">
        <f t="shared" si="1"/>
        <v>98433</v>
      </c>
      <c r="P50" s="31">
        <f t="shared" si="1"/>
        <v>100092</v>
      </c>
      <c r="Q50" s="31">
        <f t="shared" si="1"/>
        <v>112622</v>
      </c>
      <c r="R50" s="31">
        <f t="shared" si="1"/>
        <v>311147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1044013</v>
      </c>
      <c r="X50" s="31">
        <f t="shared" si="1"/>
        <v>1106631</v>
      </c>
      <c r="Y50" s="31">
        <f t="shared" si="1"/>
        <v>-62618</v>
      </c>
      <c r="Z50" s="32">
        <f>+IF(X50&lt;&gt;0,+(Y50/X50)*100,0)</f>
        <v>-5.65843537728475</v>
      </c>
      <c r="AA50" s="29">
        <f>SUM(AA37:AA49)</f>
        <v>1475510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-1467855</v>
      </c>
      <c r="D51" s="39">
        <f t="shared" si="2"/>
        <v>0</v>
      </c>
      <c r="E51" s="40">
        <f t="shared" si="2"/>
        <v>-387529</v>
      </c>
      <c r="F51" s="41">
        <f t="shared" si="2"/>
        <v>-1475510</v>
      </c>
      <c r="G51" s="41">
        <f t="shared" si="2"/>
        <v>-111443</v>
      </c>
      <c r="H51" s="41">
        <f t="shared" si="2"/>
        <v>-98274</v>
      </c>
      <c r="I51" s="41">
        <f t="shared" si="2"/>
        <v>-101856</v>
      </c>
      <c r="J51" s="41">
        <f t="shared" si="2"/>
        <v>-311573</v>
      </c>
      <c r="K51" s="41">
        <f t="shared" si="2"/>
        <v>-112868</v>
      </c>
      <c r="L51" s="41">
        <f t="shared" si="2"/>
        <v>-208819</v>
      </c>
      <c r="M51" s="41">
        <f t="shared" si="2"/>
        <v>-99606</v>
      </c>
      <c r="N51" s="41">
        <f t="shared" si="2"/>
        <v>-421293</v>
      </c>
      <c r="O51" s="41">
        <f t="shared" si="2"/>
        <v>-98433</v>
      </c>
      <c r="P51" s="41">
        <f t="shared" si="2"/>
        <v>-100092</v>
      </c>
      <c r="Q51" s="41">
        <f t="shared" si="2"/>
        <v>-112622</v>
      </c>
      <c r="R51" s="41">
        <f t="shared" si="2"/>
        <v>-311147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-1044013</v>
      </c>
      <c r="X51" s="41">
        <f t="shared" si="2"/>
        <v>-1106631</v>
      </c>
      <c r="Y51" s="41">
        <f t="shared" si="2"/>
        <v>62618</v>
      </c>
      <c r="Z51" s="42">
        <f>+IF(X51&lt;&gt;0,+(Y51/X51)*100,0)</f>
        <v>-5.65843537728475</v>
      </c>
      <c r="AA51" s="39">
        <f>+AA35-AA50</f>
        <v>-1475510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-1467855</v>
      </c>
      <c r="D54" s="48">
        <f t="shared" si="3"/>
        <v>0</v>
      </c>
      <c r="E54" s="49">
        <f t="shared" si="3"/>
        <v>-387529</v>
      </c>
      <c r="F54" s="50">
        <f t="shared" si="3"/>
        <v>-1475510</v>
      </c>
      <c r="G54" s="50">
        <f t="shared" si="3"/>
        <v>-111443</v>
      </c>
      <c r="H54" s="50">
        <f t="shared" si="3"/>
        <v>-98274</v>
      </c>
      <c r="I54" s="50">
        <f t="shared" si="3"/>
        <v>-101856</v>
      </c>
      <c r="J54" s="50">
        <f t="shared" si="3"/>
        <v>-311573</v>
      </c>
      <c r="K54" s="50">
        <f t="shared" si="3"/>
        <v>-112868</v>
      </c>
      <c r="L54" s="50">
        <f t="shared" si="3"/>
        <v>-208819</v>
      </c>
      <c r="M54" s="50">
        <f t="shared" si="3"/>
        <v>-99606</v>
      </c>
      <c r="N54" s="50">
        <f t="shared" si="3"/>
        <v>-421293</v>
      </c>
      <c r="O54" s="50">
        <f t="shared" si="3"/>
        <v>-98433</v>
      </c>
      <c r="P54" s="50">
        <f t="shared" si="3"/>
        <v>-100092</v>
      </c>
      <c r="Q54" s="50">
        <f t="shared" si="3"/>
        <v>-112622</v>
      </c>
      <c r="R54" s="50">
        <f t="shared" si="3"/>
        <v>-311147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-1044013</v>
      </c>
      <c r="X54" s="50">
        <f t="shared" si="3"/>
        <v>-1106631</v>
      </c>
      <c r="Y54" s="50">
        <f t="shared" si="3"/>
        <v>62618</v>
      </c>
      <c r="Z54" s="51">
        <f>+IF(X54&lt;&gt;0,+(Y54/X54)*100,0)</f>
        <v>-5.65843537728475</v>
      </c>
      <c r="AA54" s="48">
        <f>SUM(AA51:AA53)</f>
        <v>-1475510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-1467855</v>
      </c>
      <c r="D56" s="54">
        <f>+D54-D55</f>
        <v>0</v>
      </c>
      <c r="E56" s="55">
        <f t="shared" si="4"/>
        <v>-387529</v>
      </c>
      <c r="F56" s="56">
        <f t="shared" si="4"/>
        <v>-1475510</v>
      </c>
      <c r="G56" s="56">
        <f t="shared" si="4"/>
        <v>-111443</v>
      </c>
      <c r="H56" s="56">
        <f t="shared" si="4"/>
        <v>-98274</v>
      </c>
      <c r="I56" s="56">
        <f t="shared" si="4"/>
        <v>-101856</v>
      </c>
      <c r="J56" s="56">
        <f t="shared" si="4"/>
        <v>-311573</v>
      </c>
      <c r="K56" s="56">
        <f t="shared" si="4"/>
        <v>-112868</v>
      </c>
      <c r="L56" s="56">
        <f t="shared" si="4"/>
        <v>-208819</v>
      </c>
      <c r="M56" s="56">
        <f t="shared" si="4"/>
        <v>-99606</v>
      </c>
      <c r="N56" s="56">
        <f t="shared" si="4"/>
        <v>-421293</v>
      </c>
      <c r="O56" s="56">
        <f t="shared" si="4"/>
        <v>-98433</v>
      </c>
      <c r="P56" s="56">
        <f t="shared" si="4"/>
        <v>-100092</v>
      </c>
      <c r="Q56" s="56">
        <f t="shared" si="4"/>
        <v>-112622</v>
      </c>
      <c r="R56" s="56">
        <f t="shared" si="4"/>
        <v>-311147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-1044013</v>
      </c>
      <c r="X56" s="56">
        <f t="shared" si="4"/>
        <v>-1106631</v>
      </c>
      <c r="Y56" s="56">
        <f t="shared" si="4"/>
        <v>62618</v>
      </c>
      <c r="Z56" s="57">
        <f>+IF(X56&lt;&gt;0,+(Y56/X56)*100,0)</f>
        <v>-5.65843537728475</v>
      </c>
      <c r="AA56" s="54">
        <f>+AA54-AA55</f>
        <v>-1475510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-1467855</v>
      </c>
      <c r="D59" s="48">
        <f>SUM(D56:D58)</f>
        <v>0</v>
      </c>
      <c r="E59" s="49">
        <f t="shared" si="5"/>
        <v>-387529</v>
      </c>
      <c r="F59" s="50">
        <f t="shared" si="5"/>
        <v>-1475510</v>
      </c>
      <c r="G59" s="50">
        <f t="shared" si="5"/>
        <v>-111443</v>
      </c>
      <c r="H59" s="50">
        <f t="shared" si="5"/>
        <v>-98274</v>
      </c>
      <c r="I59" s="50">
        <f t="shared" si="5"/>
        <v>-101856</v>
      </c>
      <c r="J59" s="50">
        <f t="shared" si="5"/>
        <v>-311573</v>
      </c>
      <c r="K59" s="50">
        <f t="shared" si="5"/>
        <v>-112868</v>
      </c>
      <c r="L59" s="50">
        <f t="shared" si="5"/>
        <v>-208819</v>
      </c>
      <c r="M59" s="50">
        <f t="shared" si="5"/>
        <v>-99606</v>
      </c>
      <c r="N59" s="50">
        <f t="shared" si="5"/>
        <v>-421293</v>
      </c>
      <c r="O59" s="50">
        <f t="shared" si="5"/>
        <v>-98433</v>
      </c>
      <c r="P59" s="50">
        <f t="shared" si="5"/>
        <v>-100092</v>
      </c>
      <c r="Q59" s="50">
        <f t="shared" si="5"/>
        <v>-112622</v>
      </c>
      <c r="R59" s="50">
        <f t="shared" si="5"/>
        <v>-311147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-1044013</v>
      </c>
      <c r="X59" s="50">
        <f t="shared" si="5"/>
        <v>-1106631</v>
      </c>
      <c r="Y59" s="50">
        <f t="shared" si="5"/>
        <v>62618</v>
      </c>
      <c r="Z59" s="51">
        <f>+IF(X59&lt;&gt;0,+(Y59/X59)*100,0)</f>
        <v>-5.65843537728475</v>
      </c>
      <c r="AA59" s="48">
        <f>SUM(AA56:AA58)</f>
        <v>-1475510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-1467855</v>
      </c>
      <c r="D62" s="65">
        <f>SUM(D59:D61)</f>
        <v>0</v>
      </c>
      <c r="E62" s="66">
        <f t="shared" si="6"/>
        <v>-387529</v>
      </c>
      <c r="F62" s="67">
        <f t="shared" si="6"/>
        <v>-1475510</v>
      </c>
      <c r="G62" s="67">
        <f t="shared" si="6"/>
        <v>-111443</v>
      </c>
      <c r="H62" s="67">
        <f t="shared" si="6"/>
        <v>-98274</v>
      </c>
      <c r="I62" s="67">
        <f t="shared" si="6"/>
        <v>-101856</v>
      </c>
      <c r="J62" s="67">
        <f t="shared" si="6"/>
        <v>-311573</v>
      </c>
      <c r="K62" s="67">
        <f t="shared" si="6"/>
        <v>-112868</v>
      </c>
      <c r="L62" s="67">
        <f t="shared" si="6"/>
        <v>-208819</v>
      </c>
      <c r="M62" s="67">
        <f t="shared" si="6"/>
        <v>-99606</v>
      </c>
      <c r="N62" s="67">
        <f t="shared" si="6"/>
        <v>-421293</v>
      </c>
      <c r="O62" s="67">
        <f t="shared" si="6"/>
        <v>-98433</v>
      </c>
      <c r="P62" s="67">
        <f t="shared" si="6"/>
        <v>-100092</v>
      </c>
      <c r="Q62" s="67">
        <f t="shared" si="6"/>
        <v>-112622</v>
      </c>
      <c r="R62" s="67">
        <f t="shared" si="6"/>
        <v>-311147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-1044013</v>
      </c>
      <c r="X62" s="67">
        <f t="shared" si="6"/>
        <v>-1106631</v>
      </c>
      <c r="Y62" s="67">
        <f t="shared" si="6"/>
        <v>62618</v>
      </c>
      <c r="Z62" s="68">
        <f>+IF(X62&lt;&gt;0,+(Y62/X62)*100,0)</f>
        <v>-5.65843537728475</v>
      </c>
      <c r="AA62" s="65">
        <f>SUM(AA59:AA61)</f>
        <v>-1475510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2313</v>
      </c>
      <c r="D10" s="20">
        <v>0</v>
      </c>
      <c r="E10" s="21">
        <v>13043</v>
      </c>
      <c r="F10" s="22">
        <v>2043</v>
      </c>
      <c r="G10" s="22">
        <v>226</v>
      </c>
      <c r="H10" s="22">
        <v>111</v>
      </c>
      <c r="I10" s="22">
        <v>139</v>
      </c>
      <c r="J10" s="22">
        <v>476</v>
      </c>
      <c r="K10" s="22">
        <v>537</v>
      </c>
      <c r="L10" s="22">
        <v>130</v>
      </c>
      <c r="M10" s="22">
        <v>130</v>
      </c>
      <c r="N10" s="22">
        <v>797</v>
      </c>
      <c r="O10" s="22">
        <v>645</v>
      </c>
      <c r="P10" s="22">
        <v>0</v>
      </c>
      <c r="Q10" s="22">
        <v>132</v>
      </c>
      <c r="R10" s="22">
        <v>777</v>
      </c>
      <c r="S10" s="22">
        <v>0</v>
      </c>
      <c r="T10" s="22">
        <v>0</v>
      </c>
      <c r="U10" s="22">
        <v>0</v>
      </c>
      <c r="V10" s="22">
        <v>0</v>
      </c>
      <c r="W10" s="22">
        <v>2050</v>
      </c>
      <c r="X10" s="22">
        <v>1530</v>
      </c>
      <c r="Y10" s="22">
        <v>520</v>
      </c>
      <c r="Z10" s="23">
        <v>33.986928104575163</v>
      </c>
      <c r="AA10" s="20">
        <v>2043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2313</v>
      </c>
      <c r="D35" s="29">
        <f t="shared" ref="D35:Y35" si="0">SUM(D6:D34)</f>
        <v>0</v>
      </c>
      <c r="E35" s="30">
        <f t="shared" si="0"/>
        <v>13043</v>
      </c>
      <c r="F35" s="31">
        <f t="shared" si="0"/>
        <v>2043</v>
      </c>
      <c r="G35" s="31">
        <f t="shared" si="0"/>
        <v>226</v>
      </c>
      <c r="H35" s="31">
        <f t="shared" si="0"/>
        <v>111</v>
      </c>
      <c r="I35" s="31">
        <f t="shared" si="0"/>
        <v>139</v>
      </c>
      <c r="J35" s="31">
        <f t="shared" si="0"/>
        <v>476</v>
      </c>
      <c r="K35" s="31">
        <f t="shared" si="0"/>
        <v>537</v>
      </c>
      <c r="L35" s="31">
        <f t="shared" si="0"/>
        <v>130</v>
      </c>
      <c r="M35" s="31">
        <f t="shared" si="0"/>
        <v>130</v>
      </c>
      <c r="N35" s="31">
        <f t="shared" si="0"/>
        <v>797</v>
      </c>
      <c r="O35" s="31">
        <f t="shared" si="0"/>
        <v>645</v>
      </c>
      <c r="P35" s="31">
        <f t="shared" si="0"/>
        <v>0</v>
      </c>
      <c r="Q35" s="31">
        <f t="shared" si="0"/>
        <v>132</v>
      </c>
      <c r="R35" s="31">
        <f t="shared" si="0"/>
        <v>777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2050</v>
      </c>
      <c r="X35" s="31">
        <f t="shared" si="0"/>
        <v>1530</v>
      </c>
      <c r="Y35" s="31">
        <f t="shared" si="0"/>
        <v>520</v>
      </c>
      <c r="Z35" s="32">
        <f>+IF(X35&lt;&gt;0,+(Y35/X35)*100,0)</f>
        <v>33.986928104575163</v>
      </c>
      <c r="AA35" s="29">
        <f>SUM(AA6:AA34)</f>
        <v>2043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2313</v>
      </c>
      <c r="D51" s="39">
        <f t="shared" si="2"/>
        <v>0</v>
      </c>
      <c r="E51" s="40">
        <f t="shared" si="2"/>
        <v>13043</v>
      </c>
      <c r="F51" s="41">
        <f t="shared" si="2"/>
        <v>2043</v>
      </c>
      <c r="G51" s="41">
        <f t="shared" si="2"/>
        <v>226</v>
      </c>
      <c r="H51" s="41">
        <f t="shared" si="2"/>
        <v>111</v>
      </c>
      <c r="I51" s="41">
        <f t="shared" si="2"/>
        <v>139</v>
      </c>
      <c r="J51" s="41">
        <f t="shared" si="2"/>
        <v>476</v>
      </c>
      <c r="K51" s="41">
        <f t="shared" si="2"/>
        <v>537</v>
      </c>
      <c r="L51" s="41">
        <f t="shared" si="2"/>
        <v>130</v>
      </c>
      <c r="M51" s="41">
        <f t="shared" si="2"/>
        <v>130</v>
      </c>
      <c r="N51" s="41">
        <f t="shared" si="2"/>
        <v>797</v>
      </c>
      <c r="O51" s="41">
        <f t="shared" si="2"/>
        <v>645</v>
      </c>
      <c r="P51" s="41">
        <f t="shared" si="2"/>
        <v>0</v>
      </c>
      <c r="Q51" s="41">
        <f t="shared" si="2"/>
        <v>132</v>
      </c>
      <c r="R51" s="41">
        <f t="shared" si="2"/>
        <v>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2050</v>
      </c>
      <c r="X51" s="41">
        <f t="shared" si="2"/>
        <v>1530</v>
      </c>
      <c r="Y51" s="41">
        <f t="shared" si="2"/>
        <v>520</v>
      </c>
      <c r="Z51" s="42">
        <f>+IF(X51&lt;&gt;0,+(Y51/X51)*100,0)</f>
        <v>33.986928104575163</v>
      </c>
      <c r="AA51" s="39">
        <f>+AA35-AA50</f>
        <v>2043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2313</v>
      </c>
      <c r="D54" s="48">
        <f t="shared" si="3"/>
        <v>0</v>
      </c>
      <c r="E54" s="49">
        <f t="shared" si="3"/>
        <v>13043</v>
      </c>
      <c r="F54" s="50">
        <f t="shared" si="3"/>
        <v>2043</v>
      </c>
      <c r="G54" s="50">
        <f t="shared" si="3"/>
        <v>226</v>
      </c>
      <c r="H54" s="50">
        <f t="shared" si="3"/>
        <v>111</v>
      </c>
      <c r="I54" s="50">
        <f t="shared" si="3"/>
        <v>139</v>
      </c>
      <c r="J54" s="50">
        <f t="shared" si="3"/>
        <v>476</v>
      </c>
      <c r="K54" s="50">
        <f t="shared" si="3"/>
        <v>537</v>
      </c>
      <c r="L54" s="50">
        <f t="shared" si="3"/>
        <v>130</v>
      </c>
      <c r="M54" s="50">
        <f t="shared" si="3"/>
        <v>130</v>
      </c>
      <c r="N54" s="50">
        <f t="shared" si="3"/>
        <v>797</v>
      </c>
      <c r="O54" s="50">
        <f t="shared" si="3"/>
        <v>645</v>
      </c>
      <c r="P54" s="50">
        <f t="shared" si="3"/>
        <v>0</v>
      </c>
      <c r="Q54" s="50">
        <f t="shared" si="3"/>
        <v>132</v>
      </c>
      <c r="R54" s="50">
        <f t="shared" si="3"/>
        <v>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2050</v>
      </c>
      <c r="X54" s="50">
        <f t="shared" si="3"/>
        <v>1530</v>
      </c>
      <c r="Y54" s="50">
        <f t="shared" si="3"/>
        <v>520</v>
      </c>
      <c r="Z54" s="51">
        <f>+IF(X54&lt;&gt;0,+(Y54/X54)*100,0)</f>
        <v>33.986928104575163</v>
      </c>
      <c r="AA54" s="48">
        <f>SUM(AA51:AA53)</f>
        <v>2043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2313</v>
      </c>
      <c r="D56" s="54">
        <f>+D54-D55</f>
        <v>0</v>
      </c>
      <c r="E56" s="55">
        <f t="shared" si="4"/>
        <v>13043</v>
      </c>
      <c r="F56" s="56">
        <f t="shared" si="4"/>
        <v>2043</v>
      </c>
      <c r="G56" s="56">
        <f t="shared" si="4"/>
        <v>226</v>
      </c>
      <c r="H56" s="56">
        <f t="shared" si="4"/>
        <v>111</v>
      </c>
      <c r="I56" s="56">
        <f t="shared" si="4"/>
        <v>139</v>
      </c>
      <c r="J56" s="56">
        <f t="shared" si="4"/>
        <v>476</v>
      </c>
      <c r="K56" s="56">
        <f t="shared" si="4"/>
        <v>537</v>
      </c>
      <c r="L56" s="56">
        <f t="shared" si="4"/>
        <v>130</v>
      </c>
      <c r="M56" s="56">
        <f t="shared" si="4"/>
        <v>130</v>
      </c>
      <c r="N56" s="56">
        <f t="shared" si="4"/>
        <v>797</v>
      </c>
      <c r="O56" s="56">
        <f t="shared" si="4"/>
        <v>645</v>
      </c>
      <c r="P56" s="56">
        <f t="shared" si="4"/>
        <v>0</v>
      </c>
      <c r="Q56" s="56">
        <f t="shared" si="4"/>
        <v>132</v>
      </c>
      <c r="R56" s="56">
        <f t="shared" si="4"/>
        <v>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2050</v>
      </c>
      <c r="X56" s="56">
        <f t="shared" si="4"/>
        <v>1530</v>
      </c>
      <c r="Y56" s="56">
        <f t="shared" si="4"/>
        <v>520</v>
      </c>
      <c r="Z56" s="57">
        <f>+IF(X56&lt;&gt;0,+(Y56/X56)*100,0)</f>
        <v>33.986928104575163</v>
      </c>
      <c r="AA56" s="54">
        <f>+AA54-AA55</f>
        <v>2043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2313</v>
      </c>
      <c r="D59" s="48">
        <f>SUM(D56:D58)</f>
        <v>0</v>
      </c>
      <c r="E59" s="49">
        <f t="shared" si="5"/>
        <v>13043</v>
      </c>
      <c r="F59" s="50">
        <f t="shared" si="5"/>
        <v>2043</v>
      </c>
      <c r="G59" s="50">
        <f t="shared" si="5"/>
        <v>226</v>
      </c>
      <c r="H59" s="50">
        <f t="shared" si="5"/>
        <v>111</v>
      </c>
      <c r="I59" s="50">
        <f t="shared" si="5"/>
        <v>139</v>
      </c>
      <c r="J59" s="50">
        <f t="shared" si="5"/>
        <v>476</v>
      </c>
      <c r="K59" s="50">
        <f t="shared" si="5"/>
        <v>537</v>
      </c>
      <c r="L59" s="50">
        <f t="shared" si="5"/>
        <v>130</v>
      </c>
      <c r="M59" s="50">
        <f t="shared" si="5"/>
        <v>130</v>
      </c>
      <c r="N59" s="50">
        <f t="shared" si="5"/>
        <v>797</v>
      </c>
      <c r="O59" s="50">
        <f t="shared" si="5"/>
        <v>645</v>
      </c>
      <c r="P59" s="50">
        <f t="shared" si="5"/>
        <v>0</v>
      </c>
      <c r="Q59" s="50">
        <f t="shared" si="5"/>
        <v>132</v>
      </c>
      <c r="R59" s="50">
        <f t="shared" si="5"/>
        <v>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2050</v>
      </c>
      <c r="X59" s="50">
        <f t="shared" si="5"/>
        <v>1530</v>
      </c>
      <c r="Y59" s="50">
        <f t="shared" si="5"/>
        <v>520</v>
      </c>
      <c r="Z59" s="51">
        <f>+IF(X59&lt;&gt;0,+(Y59/X59)*100,0)</f>
        <v>33.986928104575163</v>
      </c>
      <c r="AA59" s="48">
        <f>SUM(AA56:AA58)</f>
        <v>2043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2313</v>
      </c>
      <c r="D62" s="65">
        <f>SUM(D59:D61)</f>
        <v>0</v>
      </c>
      <c r="E62" s="66">
        <f t="shared" si="6"/>
        <v>13043</v>
      </c>
      <c r="F62" s="67">
        <f t="shared" si="6"/>
        <v>2043</v>
      </c>
      <c r="G62" s="67">
        <f t="shared" si="6"/>
        <v>226</v>
      </c>
      <c r="H62" s="67">
        <f t="shared" si="6"/>
        <v>111</v>
      </c>
      <c r="I62" s="67">
        <f t="shared" si="6"/>
        <v>139</v>
      </c>
      <c r="J62" s="67">
        <f t="shared" si="6"/>
        <v>476</v>
      </c>
      <c r="K62" s="67">
        <f t="shared" si="6"/>
        <v>537</v>
      </c>
      <c r="L62" s="67">
        <f t="shared" si="6"/>
        <v>130</v>
      </c>
      <c r="M62" s="67">
        <f t="shared" si="6"/>
        <v>130</v>
      </c>
      <c r="N62" s="67">
        <f t="shared" si="6"/>
        <v>797</v>
      </c>
      <c r="O62" s="67">
        <f t="shared" si="6"/>
        <v>645</v>
      </c>
      <c r="P62" s="67">
        <f t="shared" si="6"/>
        <v>0</v>
      </c>
      <c r="Q62" s="67">
        <f t="shared" si="6"/>
        <v>132</v>
      </c>
      <c r="R62" s="67">
        <f t="shared" si="6"/>
        <v>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2050</v>
      </c>
      <c r="X62" s="67">
        <f t="shared" si="6"/>
        <v>1530</v>
      </c>
      <c r="Y62" s="67">
        <f t="shared" si="6"/>
        <v>520</v>
      </c>
      <c r="Z62" s="68">
        <f>+IF(X62&lt;&gt;0,+(Y62/X62)*100,0)</f>
        <v>33.986928104575163</v>
      </c>
      <c r="AA62" s="65">
        <f>SUM(AA59:AA61)</f>
        <v>2043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-23902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-23902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23902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23902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23902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23902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23902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62093466</v>
      </c>
      <c r="D8" s="20">
        <v>0</v>
      </c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>
        <v>5897802</v>
      </c>
      <c r="L8" s="22">
        <v>5900600</v>
      </c>
      <c r="M8" s="22">
        <v>5899081</v>
      </c>
      <c r="N8" s="22">
        <v>17697483</v>
      </c>
      <c r="O8" s="22">
        <v>5894532</v>
      </c>
      <c r="P8" s="22">
        <v>5855571</v>
      </c>
      <c r="Q8" s="22">
        <v>5861845</v>
      </c>
      <c r="R8" s="22">
        <v>17611948</v>
      </c>
      <c r="S8" s="22">
        <v>0</v>
      </c>
      <c r="T8" s="22">
        <v>0</v>
      </c>
      <c r="U8" s="22">
        <v>0</v>
      </c>
      <c r="V8" s="22">
        <v>0</v>
      </c>
      <c r="W8" s="22">
        <v>54218389</v>
      </c>
      <c r="X8" s="22">
        <v>86057487</v>
      </c>
      <c r="Y8" s="22">
        <v>-31839098</v>
      </c>
      <c r="Z8" s="23">
        <v>-36.997475884927944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62093466</v>
      </c>
      <c r="D35" s="29">
        <f t="shared" ref="D35:Y35" si="0">SUM(D6:D34)</f>
        <v>0</v>
      </c>
      <c r="E35" s="30">
        <f t="shared" si="0"/>
        <v>113880329</v>
      </c>
      <c r="F35" s="31">
        <f t="shared" si="0"/>
        <v>113880329</v>
      </c>
      <c r="G35" s="31">
        <f t="shared" si="0"/>
        <v>5949799</v>
      </c>
      <c r="H35" s="31">
        <f t="shared" si="0"/>
        <v>7052266</v>
      </c>
      <c r="I35" s="31">
        <f t="shared" si="0"/>
        <v>5906893</v>
      </c>
      <c r="J35" s="31">
        <f t="shared" si="0"/>
        <v>18908958</v>
      </c>
      <c r="K35" s="31">
        <f t="shared" si="0"/>
        <v>5897802</v>
      </c>
      <c r="L35" s="31">
        <f t="shared" si="0"/>
        <v>5900600</v>
      </c>
      <c r="M35" s="31">
        <f t="shared" si="0"/>
        <v>5899081</v>
      </c>
      <c r="N35" s="31">
        <f t="shared" si="0"/>
        <v>17697483</v>
      </c>
      <c r="O35" s="31">
        <f t="shared" si="0"/>
        <v>5894532</v>
      </c>
      <c r="P35" s="31">
        <f t="shared" si="0"/>
        <v>5855571</v>
      </c>
      <c r="Q35" s="31">
        <f t="shared" si="0"/>
        <v>5861845</v>
      </c>
      <c r="R35" s="31">
        <f t="shared" si="0"/>
        <v>17611948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54218389</v>
      </c>
      <c r="X35" s="31">
        <f t="shared" si="0"/>
        <v>86057487</v>
      </c>
      <c r="Y35" s="31">
        <f t="shared" si="0"/>
        <v>-31839098</v>
      </c>
      <c r="Z35" s="32">
        <f>+IF(X35&lt;&gt;0,+(Y35/X35)*100,0)</f>
        <v>-36.997475884927944</v>
      </c>
      <c r="AA35" s="29">
        <f>SUM(AA6:AA34)</f>
        <v>113880329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8242824</v>
      </c>
      <c r="D37" s="20">
        <v>0</v>
      </c>
      <c r="E37" s="21">
        <v>23197891</v>
      </c>
      <c r="F37" s="22">
        <v>22056729</v>
      </c>
      <c r="G37" s="22">
        <v>240719</v>
      </c>
      <c r="H37" s="22">
        <v>239161</v>
      </c>
      <c r="I37" s="22">
        <v>247662</v>
      </c>
      <c r="J37" s="22">
        <v>727542</v>
      </c>
      <c r="K37" s="22">
        <v>235973</v>
      </c>
      <c r="L37" s="22">
        <v>250609</v>
      </c>
      <c r="M37" s="22">
        <v>385417</v>
      </c>
      <c r="N37" s="22">
        <v>871999</v>
      </c>
      <c r="O37" s="22">
        <v>339207</v>
      </c>
      <c r="P37" s="22">
        <v>243505</v>
      </c>
      <c r="Q37" s="22">
        <v>144669</v>
      </c>
      <c r="R37" s="22">
        <v>727381</v>
      </c>
      <c r="S37" s="22">
        <v>0</v>
      </c>
      <c r="T37" s="22">
        <v>0</v>
      </c>
      <c r="U37" s="22">
        <v>0</v>
      </c>
      <c r="V37" s="22">
        <v>0</v>
      </c>
      <c r="W37" s="22">
        <v>2326922</v>
      </c>
      <c r="X37" s="22">
        <v>15241338</v>
      </c>
      <c r="Y37" s="22">
        <v>-12914416</v>
      </c>
      <c r="Z37" s="23">
        <v>-84.732823325616152</v>
      </c>
      <c r="AA37" s="20">
        <v>22056729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6515</v>
      </c>
      <c r="D40" s="20">
        <v>0</v>
      </c>
      <c r="E40" s="21">
        <v>3012920</v>
      </c>
      <c r="F40" s="22">
        <v>2012920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1509693</v>
      </c>
      <c r="Y40" s="22">
        <v>-1509693</v>
      </c>
      <c r="Z40" s="23">
        <v>-100</v>
      </c>
      <c r="AA40" s="20">
        <v>2012920</v>
      </c>
    </row>
    <row r="41" spans="1:27" x14ac:dyDescent="0.25">
      <c r="A41" s="19" t="s">
        <v>67</v>
      </c>
      <c r="B41" s="15" t="s">
        <v>32</v>
      </c>
      <c r="C41" s="20">
        <v>11636206</v>
      </c>
      <c r="D41" s="20">
        <v>0</v>
      </c>
      <c r="E41" s="21">
        <v>22088000</v>
      </c>
      <c r="F41" s="22">
        <v>22088000</v>
      </c>
      <c r="G41" s="22">
        <v>0</v>
      </c>
      <c r="H41" s="22">
        <v>3681332</v>
      </c>
      <c r="I41" s="22">
        <v>0</v>
      </c>
      <c r="J41" s="22">
        <v>3681332</v>
      </c>
      <c r="K41" s="22">
        <v>1840666</v>
      </c>
      <c r="L41" s="22">
        <v>3681332</v>
      </c>
      <c r="M41" s="22">
        <v>1840666</v>
      </c>
      <c r="N41" s="22">
        <v>7362664</v>
      </c>
      <c r="O41" s="22">
        <v>1840666</v>
      </c>
      <c r="P41" s="22">
        <v>1840666</v>
      </c>
      <c r="Q41" s="22">
        <v>1840666</v>
      </c>
      <c r="R41" s="22">
        <v>5521998</v>
      </c>
      <c r="S41" s="22">
        <v>0</v>
      </c>
      <c r="T41" s="22">
        <v>0</v>
      </c>
      <c r="U41" s="22">
        <v>0</v>
      </c>
      <c r="V41" s="22">
        <v>0</v>
      </c>
      <c r="W41" s="22">
        <v>16565994</v>
      </c>
      <c r="X41" s="22">
        <v>14253390</v>
      </c>
      <c r="Y41" s="22">
        <v>2312604</v>
      </c>
      <c r="Z41" s="23">
        <v>16.224940172127472</v>
      </c>
      <c r="AA41" s="20">
        <v>22088000</v>
      </c>
    </row>
    <row r="42" spans="1:27" x14ac:dyDescent="0.25">
      <c r="A42" s="19" t="s">
        <v>68</v>
      </c>
      <c r="B42" s="15" t="s">
        <v>32</v>
      </c>
      <c r="C42" s="20">
        <v>17037813</v>
      </c>
      <c r="D42" s="20">
        <v>0</v>
      </c>
      <c r="E42" s="21">
        <v>18462598</v>
      </c>
      <c r="F42" s="22">
        <v>18462598</v>
      </c>
      <c r="G42" s="22">
        <v>0</v>
      </c>
      <c r="H42" s="22">
        <v>0</v>
      </c>
      <c r="I42" s="22">
        <v>4615650</v>
      </c>
      <c r="J42" s="22">
        <v>4615650</v>
      </c>
      <c r="K42" s="22">
        <v>0</v>
      </c>
      <c r="L42" s="22">
        <v>3077100</v>
      </c>
      <c r="M42" s="22">
        <v>0</v>
      </c>
      <c r="N42" s="22">
        <v>3077100</v>
      </c>
      <c r="O42" s="22">
        <v>0</v>
      </c>
      <c r="P42" s="22">
        <v>1538550</v>
      </c>
      <c r="Q42" s="22">
        <v>3077100</v>
      </c>
      <c r="R42" s="22">
        <v>4615650</v>
      </c>
      <c r="S42" s="22">
        <v>0</v>
      </c>
      <c r="T42" s="22">
        <v>0</v>
      </c>
      <c r="U42" s="22">
        <v>0</v>
      </c>
      <c r="V42" s="22">
        <v>0</v>
      </c>
      <c r="W42" s="22">
        <v>12308400</v>
      </c>
      <c r="X42" s="22">
        <v>13852491</v>
      </c>
      <c r="Y42" s="22">
        <v>-1544091</v>
      </c>
      <c r="Z42" s="23">
        <v>-11.146666689767205</v>
      </c>
      <c r="AA42" s="20">
        <v>18462598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40920473</v>
      </c>
      <c r="D44" s="20">
        <v>0</v>
      </c>
      <c r="E44" s="21">
        <v>18758586</v>
      </c>
      <c r="F44" s="22">
        <v>16814875</v>
      </c>
      <c r="G44" s="22">
        <v>0</v>
      </c>
      <c r="H44" s="22">
        <v>314526</v>
      </c>
      <c r="I44" s="22">
        <v>1307267</v>
      </c>
      <c r="J44" s="22">
        <v>1621793</v>
      </c>
      <c r="K44" s="22">
        <v>455218</v>
      </c>
      <c r="L44" s="22">
        <v>560030</v>
      </c>
      <c r="M44" s="22">
        <v>425160</v>
      </c>
      <c r="N44" s="22">
        <v>1440408</v>
      </c>
      <c r="O44" s="22">
        <v>948370</v>
      </c>
      <c r="P44" s="22">
        <v>443479</v>
      </c>
      <c r="Q44" s="22">
        <v>842727</v>
      </c>
      <c r="R44" s="22">
        <v>2234576</v>
      </c>
      <c r="S44" s="22">
        <v>0</v>
      </c>
      <c r="T44" s="22">
        <v>0</v>
      </c>
      <c r="U44" s="22">
        <v>0</v>
      </c>
      <c r="V44" s="22">
        <v>0</v>
      </c>
      <c r="W44" s="22">
        <v>5296777</v>
      </c>
      <c r="X44" s="22">
        <v>12410593</v>
      </c>
      <c r="Y44" s="22">
        <v>-7113816</v>
      </c>
      <c r="Z44" s="23">
        <v>-57.320516433018156</v>
      </c>
      <c r="AA44" s="20">
        <v>16814875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5500000</v>
      </c>
      <c r="F45" s="22">
        <v>0</v>
      </c>
      <c r="G45" s="22">
        <v>1739057</v>
      </c>
      <c r="H45" s="22">
        <v>3118478</v>
      </c>
      <c r="I45" s="22">
        <v>1120509</v>
      </c>
      <c r="J45" s="22">
        <v>5978044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5978044</v>
      </c>
      <c r="X45" s="22">
        <v>0</v>
      </c>
      <c r="Y45" s="22">
        <v>5978044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616254</v>
      </c>
      <c r="D47" s="20">
        <v>0</v>
      </c>
      <c r="E47" s="21">
        <v>7488883</v>
      </c>
      <c r="F47" s="22">
        <v>882893</v>
      </c>
      <c r="G47" s="22">
        <v>181330</v>
      </c>
      <c r="H47" s="22">
        <v>182545</v>
      </c>
      <c r="I47" s="22">
        <v>292671</v>
      </c>
      <c r="J47" s="22">
        <v>656546</v>
      </c>
      <c r="K47" s="22">
        <v>11830</v>
      </c>
      <c r="L47" s="22">
        <v>31547</v>
      </c>
      <c r="M47" s="22">
        <v>4878</v>
      </c>
      <c r="N47" s="22">
        <v>48255</v>
      </c>
      <c r="O47" s="22">
        <v>3026</v>
      </c>
      <c r="P47" s="22">
        <v>24103</v>
      </c>
      <c r="Q47" s="22">
        <v>62260</v>
      </c>
      <c r="R47" s="22">
        <v>89389</v>
      </c>
      <c r="S47" s="22">
        <v>0</v>
      </c>
      <c r="T47" s="22">
        <v>0</v>
      </c>
      <c r="U47" s="22">
        <v>0</v>
      </c>
      <c r="V47" s="22">
        <v>0</v>
      </c>
      <c r="W47" s="22">
        <v>794190</v>
      </c>
      <c r="X47" s="22">
        <v>662262</v>
      </c>
      <c r="Y47" s="22">
        <v>131928</v>
      </c>
      <c r="Z47" s="23">
        <v>19.920816836841009</v>
      </c>
      <c r="AA47" s="20">
        <v>882893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78460085</v>
      </c>
      <c r="D50" s="29">
        <f t="shared" ref="D50:Y50" si="1">SUM(D37:D49)</f>
        <v>0</v>
      </c>
      <c r="E50" s="30">
        <f t="shared" si="1"/>
        <v>98508878</v>
      </c>
      <c r="F50" s="31">
        <f t="shared" si="1"/>
        <v>82318015</v>
      </c>
      <c r="G50" s="31">
        <f t="shared" si="1"/>
        <v>2161106</v>
      </c>
      <c r="H50" s="31">
        <f t="shared" si="1"/>
        <v>7536042</v>
      </c>
      <c r="I50" s="31">
        <f t="shared" si="1"/>
        <v>7583759</v>
      </c>
      <c r="J50" s="31">
        <f t="shared" si="1"/>
        <v>17280907</v>
      </c>
      <c r="K50" s="31">
        <f t="shared" si="1"/>
        <v>2543687</v>
      </c>
      <c r="L50" s="31">
        <f t="shared" si="1"/>
        <v>7600618</v>
      </c>
      <c r="M50" s="31">
        <f t="shared" si="1"/>
        <v>2656121</v>
      </c>
      <c r="N50" s="31">
        <f t="shared" si="1"/>
        <v>12800426</v>
      </c>
      <c r="O50" s="31">
        <f t="shared" si="1"/>
        <v>3131269</v>
      </c>
      <c r="P50" s="31">
        <f t="shared" si="1"/>
        <v>4090303</v>
      </c>
      <c r="Q50" s="31">
        <f t="shared" si="1"/>
        <v>5967422</v>
      </c>
      <c r="R50" s="31">
        <f t="shared" si="1"/>
        <v>13188994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43270327</v>
      </c>
      <c r="X50" s="31">
        <f t="shared" si="1"/>
        <v>57929767</v>
      </c>
      <c r="Y50" s="31">
        <f t="shared" si="1"/>
        <v>-14659440</v>
      </c>
      <c r="Z50" s="32">
        <f>+IF(X50&lt;&gt;0,+(Y50/X50)*100,0)</f>
        <v>-25.305539378399367</v>
      </c>
      <c r="AA50" s="29">
        <f>SUM(AA37:AA49)</f>
        <v>82318015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-16366619</v>
      </c>
      <c r="D51" s="39">
        <f t="shared" si="2"/>
        <v>0</v>
      </c>
      <c r="E51" s="40">
        <f t="shared" si="2"/>
        <v>15371451</v>
      </c>
      <c r="F51" s="41">
        <f t="shared" si="2"/>
        <v>31562314</v>
      </c>
      <c r="G51" s="41">
        <f t="shared" si="2"/>
        <v>3788693</v>
      </c>
      <c r="H51" s="41">
        <f t="shared" si="2"/>
        <v>-483776</v>
      </c>
      <c r="I51" s="41">
        <f t="shared" si="2"/>
        <v>-1676866</v>
      </c>
      <c r="J51" s="41">
        <f t="shared" si="2"/>
        <v>1628051</v>
      </c>
      <c r="K51" s="41">
        <f t="shared" si="2"/>
        <v>3354115</v>
      </c>
      <c r="L51" s="41">
        <f t="shared" si="2"/>
        <v>-1700018</v>
      </c>
      <c r="M51" s="41">
        <f t="shared" si="2"/>
        <v>3242960</v>
      </c>
      <c r="N51" s="41">
        <f t="shared" si="2"/>
        <v>4897057</v>
      </c>
      <c r="O51" s="41">
        <f t="shared" si="2"/>
        <v>2763263</v>
      </c>
      <c r="P51" s="41">
        <f t="shared" si="2"/>
        <v>1765268</v>
      </c>
      <c r="Q51" s="41">
        <f t="shared" si="2"/>
        <v>-105577</v>
      </c>
      <c r="R51" s="41">
        <f t="shared" si="2"/>
        <v>4422954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10948062</v>
      </c>
      <c r="X51" s="41">
        <f t="shared" si="2"/>
        <v>28127720</v>
      </c>
      <c r="Y51" s="41">
        <f t="shared" si="2"/>
        <v>-17179658</v>
      </c>
      <c r="Z51" s="42">
        <f>+IF(X51&lt;&gt;0,+(Y51/X51)*100,0)</f>
        <v>-61.077321588809895</v>
      </c>
      <c r="AA51" s="39">
        <f>+AA35-AA50</f>
        <v>31562314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-16366619</v>
      </c>
      <c r="D54" s="48">
        <f t="shared" si="3"/>
        <v>0</v>
      </c>
      <c r="E54" s="49">
        <f t="shared" si="3"/>
        <v>15371451</v>
      </c>
      <c r="F54" s="50">
        <f t="shared" si="3"/>
        <v>31562314</v>
      </c>
      <c r="G54" s="50">
        <f t="shared" si="3"/>
        <v>3788693</v>
      </c>
      <c r="H54" s="50">
        <f t="shared" si="3"/>
        <v>-483776</v>
      </c>
      <c r="I54" s="50">
        <f t="shared" si="3"/>
        <v>-1676866</v>
      </c>
      <c r="J54" s="50">
        <f t="shared" si="3"/>
        <v>1628051</v>
      </c>
      <c r="K54" s="50">
        <f t="shared" si="3"/>
        <v>3354115</v>
      </c>
      <c r="L54" s="50">
        <f t="shared" si="3"/>
        <v>-1700018</v>
      </c>
      <c r="M54" s="50">
        <f t="shared" si="3"/>
        <v>3242960</v>
      </c>
      <c r="N54" s="50">
        <f t="shared" si="3"/>
        <v>4897057</v>
      </c>
      <c r="O54" s="50">
        <f t="shared" si="3"/>
        <v>2763263</v>
      </c>
      <c r="P54" s="50">
        <f t="shared" si="3"/>
        <v>1765268</v>
      </c>
      <c r="Q54" s="50">
        <f t="shared" si="3"/>
        <v>-105577</v>
      </c>
      <c r="R54" s="50">
        <f t="shared" si="3"/>
        <v>4422954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10948062</v>
      </c>
      <c r="X54" s="50">
        <f t="shared" si="3"/>
        <v>28127720</v>
      </c>
      <c r="Y54" s="50">
        <f t="shared" si="3"/>
        <v>-17179658</v>
      </c>
      <c r="Z54" s="51">
        <f>+IF(X54&lt;&gt;0,+(Y54/X54)*100,0)</f>
        <v>-61.077321588809895</v>
      </c>
      <c r="AA54" s="48">
        <f>SUM(AA51:AA53)</f>
        <v>31562314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-16366619</v>
      </c>
      <c r="D56" s="54">
        <f>+D54-D55</f>
        <v>0</v>
      </c>
      <c r="E56" s="55">
        <f t="shared" si="4"/>
        <v>15371451</v>
      </c>
      <c r="F56" s="56">
        <f t="shared" si="4"/>
        <v>31562314</v>
      </c>
      <c r="G56" s="56">
        <f t="shared" si="4"/>
        <v>3788693</v>
      </c>
      <c r="H56" s="56">
        <f t="shared" si="4"/>
        <v>-483776</v>
      </c>
      <c r="I56" s="56">
        <f t="shared" si="4"/>
        <v>-1676866</v>
      </c>
      <c r="J56" s="56">
        <f t="shared" si="4"/>
        <v>1628051</v>
      </c>
      <c r="K56" s="56">
        <f t="shared" si="4"/>
        <v>3354115</v>
      </c>
      <c r="L56" s="56">
        <f t="shared" si="4"/>
        <v>-1700018</v>
      </c>
      <c r="M56" s="56">
        <f t="shared" si="4"/>
        <v>3242960</v>
      </c>
      <c r="N56" s="56">
        <f t="shared" si="4"/>
        <v>4897057</v>
      </c>
      <c r="O56" s="56">
        <f t="shared" si="4"/>
        <v>2763263</v>
      </c>
      <c r="P56" s="56">
        <f t="shared" si="4"/>
        <v>1765268</v>
      </c>
      <c r="Q56" s="56">
        <f t="shared" si="4"/>
        <v>-105577</v>
      </c>
      <c r="R56" s="56">
        <f t="shared" si="4"/>
        <v>4422954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10948062</v>
      </c>
      <c r="X56" s="56">
        <f t="shared" si="4"/>
        <v>28127720</v>
      </c>
      <c r="Y56" s="56">
        <f t="shared" si="4"/>
        <v>-17179658</v>
      </c>
      <c r="Z56" s="57">
        <f>+IF(X56&lt;&gt;0,+(Y56/X56)*100,0)</f>
        <v>-61.077321588809895</v>
      </c>
      <c r="AA56" s="54">
        <f>+AA54-AA55</f>
        <v>31562314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-16366619</v>
      </c>
      <c r="D59" s="48">
        <f>SUM(D56:D58)</f>
        <v>0</v>
      </c>
      <c r="E59" s="49">
        <f t="shared" si="5"/>
        <v>15371451</v>
      </c>
      <c r="F59" s="50">
        <f t="shared" si="5"/>
        <v>31562314</v>
      </c>
      <c r="G59" s="50">
        <f t="shared" si="5"/>
        <v>3788693</v>
      </c>
      <c r="H59" s="50">
        <f t="shared" si="5"/>
        <v>-483776</v>
      </c>
      <c r="I59" s="50">
        <f t="shared" si="5"/>
        <v>-1676866</v>
      </c>
      <c r="J59" s="50">
        <f t="shared" si="5"/>
        <v>1628051</v>
      </c>
      <c r="K59" s="50">
        <f t="shared" si="5"/>
        <v>3354115</v>
      </c>
      <c r="L59" s="50">
        <f t="shared" si="5"/>
        <v>-1700018</v>
      </c>
      <c r="M59" s="50">
        <f t="shared" si="5"/>
        <v>3242960</v>
      </c>
      <c r="N59" s="50">
        <f t="shared" si="5"/>
        <v>4897057</v>
      </c>
      <c r="O59" s="50">
        <f t="shared" si="5"/>
        <v>2763263</v>
      </c>
      <c r="P59" s="50">
        <f t="shared" si="5"/>
        <v>1765268</v>
      </c>
      <c r="Q59" s="50">
        <f t="shared" si="5"/>
        <v>-105577</v>
      </c>
      <c r="R59" s="50">
        <f t="shared" si="5"/>
        <v>4422954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10948062</v>
      </c>
      <c r="X59" s="50">
        <f t="shared" si="5"/>
        <v>28127720</v>
      </c>
      <c r="Y59" s="50">
        <f t="shared" si="5"/>
        <v>-17179658</v>
      </c>
      <c r="Z59" s="51">
        <f>+IF(X59&lt;&gt;0,+(Y59/X59)*100,0)</f>
        <v>-61.077321588809895</v>
      </c>
      <c r="AA59" s="48">
        <f>SUM(AA56:AA58)</f>
        <v>31562314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-16366619</v>
      </c>
      <c r="D62" s="65">
        <f>SUM(D59:D61)</f>
        <v>0</v>
      </c>
      <c r="E62" s="66">
        <f t="shared" si="6"/>
        <v>15371451</v>
      </c>
      <c r="F62" s="67">
        <f t="shared" si="6"/>
        <v>31562314</v>
      </c>
      <c r="G62" s="67">
        <f t="shared" si="6"/>
        <v>3788693</v>
      </c>
      <c r="H62" s="67">
        <f t="shared" si="6"/>
        <v>-483776</v>
      </c>
      <c r="I62" s="67">
        <f t="shared" si="6"/>
        <v>-1676866</v>
      </c>
      <c r="J62" s="67">
        <f t="shared" si="6"/>
        <v>1628051</v>
      </c>
      <c r="K62" s="67">
        <f t="shared" si="6"/>
        <v>3354115</v>
      </c>
      <c r="L62" s="67">
        <f t="shared" si="6"/>
        <v>-1700018</v>
      </c>
      <c r="M62" s="67">
        <f t="shared" si="6"/>
        <v>3242960</v>
      </c>
      <c r="N62" s="67">
        <f t="shared" si="6"/>
        <v>4897057</v>
      </c>
      <c r="O62" s="67">
        <f t="shared" si="6"/>
        <v>2763263</v>
      </c>
      <c r="P62" s="67">
        <f t="shared" si="6"/>
        <v>1765268</v>
      </c>
      <c r="Q62" s="67">
        <f t="shared" si="6"/>
        <v>-105577</v>
      </c>
      <c r="R62" s="67">
        <f t="shared" si="6"/>
        <v>4422954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10948062</v>
      </c>
      <c r="X62" s="67">
        <f t="shared" si="6"/>
        <v>28127720</v>
      </c>
      <c r="Y62" s="67">
        <f t="shared" si="6"/>
        <v>-17179658</v>
      </c>
      <c r="Z62" s="68">
        <f>+IF(X62&lt;&gt;0,+(Y62/X62)*100,0)</f>
        <v>-61.077321588809895</v>
      </c>
      <c r="AA62" s="65">
        <f>SUM(AA59:AA61)</f>
        <v>31562314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2600844</v>
      </c>
      <c r="D37" s="20">
        <v>0</v>
      </c>
      <c r="E37" s="21">
        <v>2797609</v>
      </c>
      <c r="F37" s="22">
        <v>2743849</v>
      </c>
      <c r="G37" s="22">
        <v>200506</v>
      </c>
      <c r="H37" s="22">
        <v>200358</v>
      </c>
      <c r="I37" s="22">
        <v>208050</v>
      </c>
      <c r="J37" s="22">
        <v>608914</v>
      </c>
      <c r="K37" s="22">
        <v>203430</v>
      </c>
      <c r="L37" s="22">
        <v>206766</v>
      </c>
      <c r="M37" s="22">
        <v>210483</v>
      </c>
      <c r="N37" s="22">
        <v>620679</v>
      </c>
      <c r="O37" s="22">
        <v>214935</v>
      </c>
      <c r="P37" s="22">
        <v>197624</v>
      </c>
      <c r="Q37" s="22">
        <v>226061</v>
      </c>
      <c r="R37" s="22">
        <v>638620</v>
      </c>
      <c r="S37" s="22">
        <v>0</v>
      </c>
      <c r="T37" s="22">
        <v>0</v>
      </c>
      <c r="U37" s="22">
        <v>0</v>
      </c>
      <c r="V37" s="22">
        <v>0</v>
      </c>
      <c r="W37" s="22">
        <v>1868213</v>
      </c>
      <c r="X37" s="22">
        <v>1868257</v>
      </c>
      <c r="Y37" s="22">
        <v>-44</v>
      </c>
      <c r="Z37" s="23">
        <v>-2.355136365071829E-3</v>
      </c>
      <c r="AA37" s="20">
        <v>2743849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19333</v>
      </c>
      <c r="F40" s="22">
        <v>19339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7930</v>
      </c>
      <c r="Y40" s="22">
        <v>-7930</v>
      </c>
      <c r="Z40" s="23">
        <v>-100</v>
      </c>
      <c r="AA40" s="20">
        <v>19339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1177699</v>
      </c>
      <c r="D42" s="20">
        <v>0</v>
      </c>
      <c r="E42" s="21">
        <v>1351672</v>
      </c>
      <c r="F42" s="22">
        <v>1228370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614185</v>
      </c>
      <c r="Y42" s="22">
        <v>-614185</v>
      </c>
      <c r="Z42" s="23">
        <v>-100</v>
      </c>
      <c r="AA42" s="20">
        <v>1228370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654072</v>
      </c>
      <c r="F44" s="22">
        <v>635572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260585</v>
      </c>
      <c r="Y44" s="22">
        <v>-260585</v>
      </c>
      <c r="Z44" s="23">
        <v>-100</v>
      </c>
      <c r="AA44" s="20">
        <v>635572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124800</v>
      </c>
      <c r="D47" s="20">
        <v>0</v>
      </c>
      <c r="E47" s="21">
        <v>204906</v>
      </c>
      <c r="F47" s="22">
        <v>204918</v>
      </c>
      <c r="G47" s="22">
        <v>1583</v>
      </c>
      <c r="H47" s="22">
        <v>1582</v>
      </c>
      <c r="I47" s="22">
        <v>1659</v>
      </c>
      <c r="J47" s="22">
        <v>4824</v>
      </c>
      <c r="K47" s="22">
        <v>1612</v>
      </c>
      <c r="L47" s="22">
        <v>3133</v>
      </c>
      <c r="M47" s="22">
        <v>1683</v>
      </c>
      <c r="N47" s="22">
        <v>6428</v>
      </c>
      <c r="O47" s="22">
        <v>2316</v>
      </c>
      <c r="P47" s="22">
        <v>1569</v>
      </c>
      <c r="Q47" s="22">
        <v>1838</v>
      </c>
      <c r="R47" s="22">
        <v>5723</v>
      </c>
      <c r="S47" s="22">
        <v>0</v>
      </c>
      <c r="T47" s="22">
        <v>0</v>
      </c>
      <c r="U47" s="22">
        <v>0</v>
      </c>
      <c r="V47" s="22">
        <v>0</v>
      </c>
      <c r="W47" s="22">
        <v>16975</v>
      </c>
      <c r="X47" s="22">
        <v>102459</v>
      </c>
      <c r="Y47" s="22">
        <v>-85484</v>
      </c>
      <c r="Z47" s="23">
        <v>-83.432397349183574</v>
      </c>
      <c r="AA47" s="20">
        <v>204918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1171446</v>
      </c>
      <c r="F48" s="22">
        <v>871446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871446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3903343</v>
      </c>
      <c r="D50" s="29">
        <f t="shared" ref="D50:Y50" si="1">SUM(D37:D49)</f>
        <v>0</v>
      </c>
      <c r="E50" s="30">
        <f t="shared" si="1"/>
        <v>6199038</v>
      </c>
      <c r="F50" s="31">
        <f t="shared" si="1"/>
        <v>5703494</v>
      </c>
      <c r="G50" s="31">
        <f t="shared" si="1"/>
        <v>202089</v>
      </c>
      <c r="H50" s="31">
        <f t="shared" si="1"/>
        <v>201940</v>
      </c>
      <c r="I50" s="31">
        <f t="shared" si="1"/>
        <v>209709</v>
      </c>
      <c r="J50" s="31">
        <f t="shared" si="1"/>
        <v>613738</v>
      </c>
      <c r="K50" s="31">
        <f t="shared" si="1"/>
        <v>205042</v>
      </c>
      <c r="L50" s="31">
        <f t="shared" si="1"/>
        <v>209899</v>
      </c>
      <c r="M50" s="31">
        <f t="shared" si="1"/>
        <v>212166</v>
      </c>
      <c r="N50" s="31">
        <f t="shared" si="1"/>
        <v>627107</v>
      </c>
      <c r="O50" s="31">
        <f t="shared" si="1"/>
        <v>217251</v>
      </c>
      <c r="P50" s="31">
        <f t="shared" si="1"/>
        <v>199193</v>
      </c>
      <c r="Q50" s="31">
        <f t="shared" si="1"/>
        <v>227899</v>
      </c>
      <c r="R50" s="31">
        <f t="shared" si="1"/>
        <v>644343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1885188</v>
      </c>
      <c r="X50" s="31">
        <f t="shared" si="1"/>
        <v>2853416</v>
      </c>
      <c r="Y50" s="31">
        <f t="shared" si="1"/>
        <v>-968228</v>
      </c>
      <c r="Z50" s="32">
        <f>+IF(X50&lt;&gt;0,+(Y50/X50)*100,0)</f>
        <v>-33.932241215441422</v>
      </c>
      <c r="AA50" s="29">
        <f>SUM(AA37:AA49)</f>
        <v>5703494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-3903343</v>
      </c>
      <c r="D51" s="39">
        <f t="shared" si="2"/>
        <v>0</v>
      </c>
      <c r="E51" s="40">
        <f t="shared" si="2"/>
        <v>-6199038</v>
      </c>
      <c r="F51" s="41">
        <f t="shared" si="2"/>
        <v>-5703494</v>
      </c>
      <c r="G51" s="41">
        <f t="shared" si="2"/>
        <v>-202089</v>
      </c>
      <c r="H51" s="41">
        <f t="shared" si="2"/>
        <v>-201940</v>
      </c>
      <c r="I51" s="41">
        <f t="shared" si="2"/>
        <v>-209709</v>
      </c>
      <c r="J51" s="41">
        <f t="shared" si="2"/>
        <v>-613738</v>
      </c>
      <c r="K51" s="41">
        <f t="shared" si="2"/>
        <v>-205042</v>
      </c>
      <c r="L51" s="41">
        <f t="shared" si="2"/>
        <v>-209899</v>
      </c>
      <c r="M51" s="41">
        <f t="shared" si="2"/>
        <v>-212166</v>
      </c>
      <c r="N51" s="41">
        <f t="shared" si="2"/>
        <v>-627107</v>
      </c>
      <c r="O51" s="41">
        <f t="shared" si="2"/>
        <v>-217251</v>
      </c>
      <c r="P51" s="41">
        <f t="shared" si="2"/>
        <v>-199193</v>
      </c>
      <c r="Q51" s="41">
        <f t="shared" si="2"/>
        <v>-227899</v>
      </c>
      <c r="R51" s="41">
        <f t="shared" si="2"/>
        <v>-644343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-1885188</v>
      </c>
      <c r="X51" s="41">
        <f t="shared" si="2"/>
        <v>-2853416</v>
      </c>
      <c r="Y51" s="41">
        <f t="shared" si="2"/>
        <v>968228</v>
      </c>
      <c r="Z51" s="42">
        <f>+IF(X51&lt;&gt;0,+(Y51/X51)*100,0)</f>
        <v>-33.932241215441422</v>
      </c>
      <c r="AA51" s="39">
        <f>+AA35-AA50</f>
        <v>-5703494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-3903343</v>
      </c>
      <c r="D54" s="48">
        <f t="shared" si="3"/>
        <v>0</v>
      </c>
      <c r="E54" s="49">
        <f t="shared" si="3"/>
        <v>-6199038</v>
      </c>
      <c r="F54" s="50">
        <f t="shared" si="3"/>
        <v>-5703494</v>
      </c>
      <c r="G54" s="50">
        <f t="shared" si="3"/>
        <v>-202089</v>
      </c>
      <c r="H54" s="50">
        <f t="shared" si="3"/>
        <v>-201940</v>
      </c>
      <c r="I54" s="50">
        <f t="shared" si="3"/>
        <v>-209709</v>
      </c>
      <c r="J54" s="50">
        <f t="shared" si="3"/>
        <v>-613738</v>
      </c>
      <c r="K54" s="50">
        <f t="shared" si="3"/>
        <v>-205042</v>
      </c>
      <c r="L54" s="50">
        <f t="shared" si="3"/>
        <v>-209899</v>
      </c>
      <c r="M54" s="50">
        <f t="shared" si="3"/>
        <v>-212166</v>
      </c>
      <c r="N54" s="50">
        <f t="shared" si="3"/>
        <v>-627107</v>
      </c>
      <c r="O54" s="50">
        <f t="shared" si="3"/>
        <v>-217251</v>
      </c>
      <c r="P54" s="50">
        <f t="shared" si="3"/>
        <v>-199193</v>
      </c>
      <c r="Q54" s="50">
        <f t="shared" si="3"/>
        <v>-227899</v>
      </c>
      <c r="R54" s="50">
        <f t="shared" si="3"/>
        <v>-644343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-1885188</v>
      </c>
      <c r="X54" s="50">
        <f t="shared" si="3"/>
        <v>-2853416</v>
      </c>
      <c r="Y54" s="50">
        <f t="shared" si="3"/>
        <v>968228</v>
      </c>
      <c r="Z54" s="51">
        <f>+IF(X54&lt;&gt;0,+(Y54/X54)*100,0)</f>
        <v>-33.932241215441422</v>
      </c>
      <c r="AA54" s="48">
        <f>SUM(AA51:AA53)</f>
        <v>-5703494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-3903343</v>
      </c>
      <c r="D56" s="54">
        <f>+D54-D55</f>
        <v>0</v>
      </c>
      <c r="E56" s="55">
        <f t="shared" si="4"/>
        <v>-6199038</v>
      </c>
      <c r="F56" s="56">
        <f t="shared" si="4"/>
        <v>-5703494</v>
      </c>
      <c r="G56" s="56">
        <f t="shared" si="4"/>
        <v>-202089</v>
      </c>
      <c r="H56" s="56">
        <f t="shared" si="4"/>
        <v>-201940</v>
      </c>
      <c r="I56" s="56">
        <f t="shared" si="4"/>
        <v>-209709</v>
      </c>
      <c r="J56" s="56">
        <f t="shared" si="4"/>
        <v>-613738</v>
      </c>
      <c r="K56" s="56">
        <f t="shared" si="4"/>
        <v>-205042</v>
      </c>
      <c r="L56" s="56">
        <f t="shared" si="4"/>
        <v>-209899</v>
      </c>
      <c r="M56" s="56">
        <f t="shared" si="4"/>
        <v>-212166</v>
      </c>
      <c r="N56" s="56">
        <f t="shared" si="4"/>
        <v>-627107</v>
      </c>
      <c r="O56" s="56">
        <f t="shared" si="4"/>
        <v>-217251</v>
      </c>
      <c r="P56" s="56">
        <f t="shared" si="4"/>
        <v>-199193</v>
      </c>
      <c r="Q56" s="56">
        <f t="shared" si="4"/>
        <v>-227899</v>
      </c>
      <c r="R56" s="56">
        <f t="shared" si="4"/>
        <v>-644343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-1885188</v>
      </c>
      <c r="X56" s="56">
        <f t="shared" si="4"/>
        <v>-2853416</v>
      </c>
      <c r="Y56" s="56">
        <f t="shared" si="4"/>
        <v>968228</v>
      </c>
      <c r="Z56" s="57">
        <f>+IF(X56&lt;&gt;0,+(Y56/X56)*100,0)</f>
        <v>-33.932241215441422</v>
      </c>
      <c r="AA56" s="54">
        <f>+AA54-AA55</f>
        <v>-5703494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-3903343</v>
      </c>
      <c r="D59" s="48">
        <f>SUM(D56:D58)</f>
        <v>0</v>
      </c>
      <c r="E59" s="49">
        <f t="shared" si="5"/>
        <v>-6199038</v>
      </c>
      <c r="F59" s="50">
        <f t="shared" si="5"/>
        <v>-5703494</v>
      </c>
      <c r="G59" s="50">
        <f t="shared" si="5"/>
        <v>-202089</v>
      </c>
      <c r="H59" s="50">
        <f t="shared" si="5"/>
        <v>-201940</v>
      </c>
      <c r="I59" s="50">
        <f t="shared" si="5"/>
        <v>-209709</v>
      </c>
      <c r="J59" s="50">
        <f t="shared" si="5"/>
        <v>-613738</v>
      </c>
      <c r="K59" s="50">
        <f t="shared" si="5"/>
        <v>-205042</v>
      </c>
      <c r="L59" s="50">
        <f t="shared" si="5"/>
        <v>-209899</v>
      </c>
      <c r="M59" s="50">
        <f t="shared" si="5"/>
        <v>-212166</v>
      </c>
      <c r="N59" s="50">
        <f t="shared" si="5"/>
        <v>-627107</v>
      </c>
      <c r="O59" s="50">
        <f t="shared" si="5"/>
        <v>-217251</v>
      </c>
      <c r="P59" s="50">
        <f t="shared" si="5"/>
        <v>-199193</v>
      </c>
      <c r="Q59" s="50">
        <f t="shared" si="5"/>
        <v>-227899</v>
      </c>
      <c r="R59" s="50">
        <f t="shared" si="5"/>
        <v>-644343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-1885188</v>
      </c>
      <c r="X59" s="50">
        <f t="shared" si="5"/>
        <v>-2853416</v>
      </c>
      <c r="Y59" s="50">
        <f t="shared" si="5"/>
        <v>968228</v>
      </c>
      <c r="Z59" s="51">
        <f>+IF(X59&lt;&gt;0,+(Y59/X59)*100,0)</f>
        <v>-33.932241215441422</v>
      </c>
      <c r="AA59" s="48">
        <f>SUM(AA56:AA58)</f>
        <v>-5703494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-3903343</v>
      </c>
      <c r="D62" s="65">
        <f>SUM(D59:D61)</f>
        <v>0</v>
      </c>
      <c r="E62" s="66">
        <f t="shared" si="6"/>
        <v>-6199038</v>
      </c>
      <c r="F62" s="67">
        <f t="shared" si="6"/>
        <v>-5703494</v>
      </c>
      <c r="G62" s="67">
        <f t="shared" si="6"/>
        <v>-202089</v>
      </c>
      <c r="H62" s="67">
        <f t="shared" si="6"/>
        <v>-201940</v>
      </c>
      <c r="I62" s="67">
        <f t="shared" si="6"/>
        <v>-209709</v>
      </c>
      <c r="J62" s="67">
        <f t="shared" si="6"/>
        <v>-613738</v>
      </c>
      <c r="K62" s="67">
        <f t="shared" si="6"/>
        <v>-205042</v>
      </c>
      <c r="L62" s="67">
        <f t="shared" si="6"/>
        <v>-209899</v>
      </c>
      <c r="M62" s="67">
        <f t="shared" si="6"/>
        <v>-212166</v>
      </c>
      <c r="N62" s="67">
        <f t="shared" si="6"/>
        <v>-627107</v>
      </c>
      <c r="O62" s="67">
        <f t="shared" si="6"/>
        <v>-217251</v>
      </c>
      <c r="P62" s="67">
        <f t="shared" si="6"/>
        <v>-199193</v>
      </c>
      <c r="Q62" s="67">
        <f t="shared" si="6"/>
        <v>-227899</v>
      </c>
      <c r="R62" s="67">
        <f t="shared" si="6"/>
        <v>-644343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-1885188</v>
      </c>
      <c r="X62" s="67">
        <f t="shared" si="6"/>
        <v>-2853416</v>
      </c>
      <c r="Y62" s="67">
        <f t="shared" si="6"/>
        <v>968228</v>
      </c>
      <c r="Z62" s="68">
        <f>+IF(X62&lt;&gt;0,+(Y62/X62)*100,0)</f>
        <v>-33.932241215441422</v>
      </c>
      <c r="AA62" s="65">
        <f>SUM(AA59:AA61)</f>
        <v>-5703494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36186501</v>
      </c>
      <c r="D8" s="20">
        <v>0</v>
      </c>
      <c r="E8" s="21">
        <v>56166782</v>
      </c>
      <c r="F8" s="22">
        <v>39746722</v>
      </c>
      <c r="G8" s="22">
        <v>3218569</v>
      </c>
      <c r="H8" s="22">
        <v>3135667</v>
      </c>
      <c r="I8" s="22">
        <v>3239318</v>
      </c>
      <c r="J8" s="22">
        <v>9593554</v>
      </c>
      <c r="K8" s="22">
        <v>3146696</v>
      </c>
      <c r="L8" s="22">
        <v>3076727</v>
      </c>
      <c r="M8" s="22">
        <v>2835007</v>
      </c>
      <c r="N8" s="22">
        <v>9058430</v>
      </c>
      <c r="O8" s="22">
        <v>3127656</v>
      </c>
      <c r="P8" s="22">
        <v>3032221</v>
      </c>
      <c r="Q8" s="22">
        <v>3248758</v>
      </c>
      <c r="R8" s="22">
        <v>9408635</v>
      </c>
      <c r="S8" s="22">
        <v>0</v>
      </c>
      <c r="T8" s="22">
        <v>0</v>
      </c>
      <c r="U8" s="22">
        <v>0</v>
      </c>
      <c r="V8" s="22">
        <v>0</v>
      </c>
      <c r="W8" s="22">
        <v>28060619</v>
      </c>
      <c r="X8" s="22">
        <v>29810043</v>
      </c>
      <c r="Y8" s="22">
        <v>-1749424</v>
      </c>
      <c r="Z8" s="23">
        <v>-5.8685725478490589</v>
      </c>
      <c r="AA8" s="20">
        <v>39746722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27197</v>
      </c>
      <c r="D10" s="20">
        <v>0</v>
      </c>
      <c r="E10" s="21">
        <v>1</v>
      </c>
      <c r="F10" s="22">
        <v>28394</v>
      </c>
      <c r="G10" s="22">
        <v>7198</v>
      </c>
      <c r="H10" s="22">
        <v>6092</v>
      </c>
      <c r="I10" s="22">
        <v>4005</v>
      </c>
      <c r="J10" s="22">
        <v>17295</v>
      </c>
      <c r="K10" s="22">
        <v>1334</v>
      </c>
      <c r="L10" s="22">
        <v>3466</v>
      </c>
      <c r="M10" s="22">
        <v>1943</v>
      </c>
      <c r="N10" s="22">
        <v>6743</v>
      </c>
      <c r="O10" s="22">
        <v>2009</v>
      </c>
      <c r="P10" s="22">
        <v>1334</v>
      </c>
      <c r="Q10" s="22">
        <v>2668</v>
      </c>
      <c r="R10" s="22">
        <v>6011</v>
      </c>
      <c r="S10" s="22">
        <v>0</v>
      </c>
      <c r="T10" s="22">
        <v>0</v>
      </c>
      <c r="U10" s="22">
        <v>0</v>
      </c>
      <c r="V10" s="22">
        <v>0</v>
      </c>
      <c r="W10" s="22">
        <v>30049</v>
      </c>
      <c r="X10" s="22">
        <v>21294</v>
      </c>
      <c r="Y10" s="22">
        <v>8755</v>
      </c>
      <c r="Z10" s="23">
        <v>41.114868037944966</v>
      </c>
      <c r="AA10" s="20">
        <v>28394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17282519</v>
      </c>
      <c r="D13" s="20">
        <v>0</v>
      </c>
      <c r="E13" s="21">
        <v>52448042</v>
      </c>
      <c r="F13" s="22">
        <v>19481566</v>
      </c>
      <c r="G13" s="22">
        <v>1881615</v>
      </c>
      <c r="H13" s="22">
        <v>1931477</v>
      </c>
      <c r="I13" s="22">
        <v>1943824</v>
      </c>
      <c r="J13" s="22">
        <v>5756916</v>
      </c>
      <c r="K13" s="22">
        <v>1977250</v>
      </c>
      <c r="L13" s="22">
        <v>1980329</v>
      </c>
      <c r="M13" s="22">
        <v>2024624</v>
      </c>
      <c r="N13" s="22">
        <v>5982203</v>
      </c>
      <c r="O13" s="22">
        <v>2023242</v>
      </c>
      <c r="P13" s="22">
        <v>2037266</v>
      </c>
      <c r="Q13" s="22">
        <v>1902455</v>
      </c>
      <c r="R13" s="22">
        <v>5962963</v>
      </c>
      <c r="S13" s="22">
        <v>0</v>
      </c>
      <c r="T13" s="22">
        <v>0</v>
      </c>
      <c r="U13" s="22">
        <v>0</v>
      </c>
      <c r="V13" s="22">
        <v>0</v>
      </c>
      <c r="W13" s="22">
        <v>17702082</v>
      </c>
      <c r="X13" s="22">
        <v>14611176</v>
      </c>
      <c r="Y13" s="22">
        <v>3090906</v>
      </c>
      <c r="Z13" s="23">
        <v>21.154395785801224</v>
      </c>
      <c r="AA13" s="20">
        <v>19481566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779310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584487</v>
      </c>
      <c r="Y28" s="22">
        <v>-584487</v>
      </c>
      <c r="Z28" s="23">
        <v>-100</v>
      </c>
      <c r="AA28" s="20">
        <v>779310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53496217</v>
      </c>
      <c r="D35" s="29">
        <f t="shared" ref="D35:Y35" si="0">SUM(D6:D34)</f>
        <v>0</v>
      </c>
      <c r="E35" s="30">
        <f t="shared" si="0"/>
        <v>108614825</v>
      </c>
      <c r="F35" s="31">
        <f t="shared" si="0"/>
        <v>60035992</v>
      </c>
      <c r="G35" s="31">
        <f t="shared" si="0"/>
        <v>5107382</v>
      </c>
      <c r="H35" s="31">
        <f t="shared" si="0"/>
        <v>5073236</v>
      </c>
      <c r="I35" s="31">
        <f t="shared" si="0"/>
        <v>5187147</v>
      </c>
      <c r="J35" s="31">
        <f t="shared" si="0"/>
        <v>15367765</v>
      </c>
      <c r="K35" s="31">
        <f t="shared" si="0"/>
        <v>5125280</v>
      </c>
      <c r="L35" s="31">
        <f t="shared" si="0"/>
        <v>5060522</v>
      </c>
      <c r="M35" s="31">
        <f t="shared" si="0"/>
        <v>4861574</v>
      </c>
      <c r="N35" s="31">
        <f t="shared" si="0"/>
        <v>15047376</v>
      </c>
      <c r="O35" s="31">
        <f t="shared" si="0"/>
        <v>5152907</v>
      </c>
      <c r="P35" s="31">
        <f t="shared" si="0"/>
        <v>5070821</v>
      </c>
      <c r="Q35" s="31">
        <f t="shared" si="0"/>
        <v>5153881</v>
      </c>
      <c r="R35" s="31">
        <f t="shared" si="0"/>
        <v>15377609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45792750</v>
      </c>
      <c r="X35" s="31">
        <f t="shared" si="0"/>
        <v>45027000</v>
      </c>
      <c r="Y35" s="31">
        <f t="shared" si="0"/>
        <v>765750</v>
      </c>
      <c r="Z35" s="32">
        <f>+IF(X35&lt;&gt;0,+(Y35/X35)*100,0)</f>
        <v>1.7006462788993271</v>
      </c>
      <c r="AA35" s="29">
        <f>SUM(AA6:AA34)</f>
        <v>60035992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31697490</v>
      </c>
      <c r="D37" s="20">
        <v>0</v>
      </c>
      <c r="E37" s="21">
        <v>40450972</v>
      </c>
      <c r="F37" s="22">
        <v>32976264</v>
      </c>
      <c r="G37" s="22">
        <v>2368944</v>
      </c>
      <c r="H37" s="22">
        <v>2338547</v>
      </c>
      <c r="I37" s="22">
        <v>2293601</v>
      </c>
      <c r="J37" s="22">
        <v>7001092</v>
      </c>
      <c r="K37" s="22">
        <v>2323299</v>
      </c>
      <c r="L37" s="22">
        <v>2311032</v>
      </c>
      <c r="M37" s="22">
        <v>2314630</v>
      </c>
      <c r="N37" s="22">
        <v>6948961</v>
      </c>
      <c r="O37" s="22">
        <v>2309421</v>
      </c>
      <c r="P37" s="22">
        <v>3349100</v>
      </c>
      <c r="Q37" s="22">
        <v>2422939</v>
      </c>
      <c r="R37" s="22">
        <v>8081460</v>
      </c>
      <c r="S37" s="22">
        <v>0</v>
      </c>
      <c r="T37" s="22">
        <v>0</v>
      </c>
      <c r="U37" s="22">
        <v>0</v>
      </c>
      <c r="V37" s="22">
        <v>0</v>
      </c>
      <c r="W37" s="22">
        <v>22031513</v>
      </c>
      <c r="X37" s="22">
        <v>24732180</v>
      </c>
      <c r="Y37" s="22">
        <v>-2700667</v>
      </c>
      <c r="Z37" s="23">
        <v>-10.919648005149567</v>
      </c>
      <c r="AA37" s="20">
        <v>32976264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632580</v>
      </c>
      <c r="D40" s="20">
        <v>0</v>
      </c>
      <c r="E40" s="21">
        <v>4391154</v>
      </c>
      <c r="F40" s="22">
        <v>1769219</v>
      </c>
      <c r="G40" s="22">
        <v>0</v>
      </c>
      <c r="H40" s="22">
        <v>28756</v>
      </c>
      <c r="I40" s="22">
        <v>11427</v>
      </c>
      <c r="J40" s="22">
        <v>40183</v>
      </c>
      <c r="K40" s="22">
        <v>821</v>
      </c>
      <c r="L40" s="22">
        <v>28202</v>
      </c>
      <c r="M40" s="22">
        <v>0</v>
      </c>
      <c r="N40" s="22">
        <v>29023</v>
      </c>
      <c r="O40" s="22">
        <v>63048</v>
      </c>
      <c r="P40" s="22">
        <v>14950</v>
      </c>
      <c r="Q40" s="22">
        <v>32606</v>
      </c>
      <c r="R40" s="22">
        <v>110604</v>
      </c>
      <c r="S40" s="22">
        <v>0</v>
      </c>
      <c r="T40" s="22">
        <v>0</v>
      </c>
      <c r="U40" s="22">
        <v>0</v>
      </c>
      <c r="V40" s="22">
        <v>0</v>
      </c>
      <c r="W40" s="22">
        <v>179810</v>
      </c>
      <c r="X40" s="22">
        <v>1326960</v>
      </c>
      <c r="Y40" s="22">
        <v>-1147150</v>
      </c>
      <c r="Z40" s="23">
        <v>-86.449478507264715</v>
      </c>
      <c r="AA40" s="20">
        <v>1769219</v>
      </c>
    </row>
    <row r="41" spans="1:27" x14ac:dyDescent="0.25">
      <c r="A41" s="19" t="s">
        <v>67</v>
      </c>
      <c r="B41" s="15" t="s">
        <v>32</v>
      </c>
      <c r="C41" s="20">
        <v>24387739</v>
      </c>
      <c r="D41" s="20">
        <v>0</v>
      </c>
      <c r="E41" s="21">
        <v>44288366</v>
      </c>
      <c r="F41" s="22">
        <v>35159505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29182205</v>
      </c>
      <c r="R41" s="22">
        <v>29182205</v>
      </c>
      <c r="S41" s="22">
        <v>0</v>
      </c>
      <c r="T41" s="22">
        <v>0</v>
      </c>
      <c r="U41" s="22">
        <v>0</v>
      </c>
      <c r="V41" s="22">
        <v>0</v>
      </c>
      <c r="W41" s="22">
        <v>29182205</v>
      </c>
      <c r="X41" s="22">
        <v>26369631</v>
      </c>
      <c r="Y41" s="22">
        <v>2812574</v>
      </c>
      <c r="Z41" s="23">
        <v>10.665958882776934</v>
      </c>
      <c r="AA41" s="20">
        <v>35159505</v>
      </c>
    </row>
    <row r="42" spans="1:27" x14ac:dyDescent="0.25">
      <c r="A42" s="19" t="s">
        <v>68</v>
      </c>
      <c r="B42" s="15" t="s">
        <v>32</v>
      </c>
      <c r="C42" s="20">
        <v>13877371</v>
      </c>
      <c r="D42" s="20">
        <v>0</v>
      </c>
      <c r="E42" s="21">
        <v>32901524</v>
      </c>
      <c r="F42" s="22">
        <v>25308189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6860932</v>
      </c>
      <c r="N42" s="22">
        <v>6860932</v>
      </c>
      <c r="O42" s="22">
        <v>0</v>
      </c>
      <c r="P42" s="22">
        <v>0</v>
      </c>
      <c r="Q42" s="22">
        <v>1029402</v>
      </c>
      <c r="R42" s="22">
        <v>1029402</v>
      </c>
      <c r="S42" s="22">
        <v>0</v>
      </c>
      <c r="T42" s="22">
        <v>0</v>
      </c>
      <c r="U42" s="22">
        <v>0</v>
      </c>
      <c r="V42" s="22">
        <v>0</v>
      </c>
      <c r="W42" s="22">
        <v>7890334</v>
      </c>
      <c r="X42" s="22">
        <v>18981144</v>
      </c>
      <c r="Y42" s="22">
        <v>-11090810</v>
      </c>
      <c r="Z42" s="23">
        <v>-58.4306720395778</v>
      </c>
      <c r="AA42" s="20">
        <v>25308189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19135502</v>
      </c>
      <c r="D44" s="20">
        <v>0</v>
      </c>
      <c r="E44" s="21">
        <v>13172481</v>
      </c>
      <c r="F44" s="22">
        <v>20586553</v>
      </c>
      <c r="G44" s="22">
        <v>15072</v>
      </c>
      <c r="H44" s="22">
        <v>1283056</v>
      </c>
      <c r="I44" s="22">
        <v>2008490</v>
      </c>
      <c r="J44" s="22">
        <v>3306618</v>
      </c>
      <c r="K44" s="22">
        <v>1684174</v>
      </c>
      <c r="L44" s="22">
        <v>1596900</v>
      </c>
      <c r="M44" s="22">
        <v>1619803</v>
      </c>
      <c r="N44" s="22">
        <v>4900877</v>
      </c>
      <c r="O44" s="22">
        <v>2239791</v>
      </c>
      <c r="P44" s="22">
        <v>1052108</v>
      </c>
      <c r="Q44" s="22">
        <v>2012465</v>
      </c>
      <c r="R44" s="22">
        <v>5304364</v>
      </c>
      <c r="S44" s="22">
        <v>0</v>
      </c>
      <c r="T44" s="22">
        <v>0</v>
      </c>
      <c r="U44" s="22">
        <v>0</v>
      </c>
      <c r="V44" s="22">
        <v>0</v>
      </c>
      <c r="W44" s="22">
        <v>13511859</v>
      </c>
      <c r="X44" s="22">
        <v>15439905</v>
      </c>
      <c r="Y44" s="22">
        <v>-1928046</v>
      </c>
      <c r="Z44" s="23">
        <v>-12.487421392812974</v>
      </c>
      <c r="AA44" s="20">
        <v>20586553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1292505</v>
      </c>
      <c r="D46" s="20">
        <v>0</v>
      </c>
      <c r="E46" s="21">
        <v>2542083</v>
      </c>
      <c r="F46" s="22">
        <v>4190825</v>
      </c>
      <c r="G46" s="22">
        <v>171866</v>
      </c>
      <c r="H46" s="22">
        <v>571287</v>
      </c>
      <c r="I46" s="22">
        <v>704737</v>
      </c>
      <c r="J46" s="22">
        <v>1447890</v>
      </c>
      <c r="K46" s="22">
        <v>621693</v>
      </c>
      <c r="L46" s="22">
        <v>129877</v>
      </c>
      <c r="M46" s="22">
        <v>0</v>
      </c>
      <c r="N46" s="22">
        <v>751570</v>
      </c>
      <c r="O46" s="22">
        <v>245188</v>
      </c>
      <c r="P46" s="22">
        <v>479038</v>
      </c>
      <c r="Q46" s="22">
        <v>2089864</v>
      </c>
      <c r="R46" s="22">
        <v>2814090</v>
      </c>
      <c r="S46" s="22">
        <v>0</v>
      </c>
      <c r="T46" s="22">
        <v>0</v>
      </c>
      <c r="U46" s="22">
        <v>0</v>
      </c>
      <c r="V46" s="22">
        <v>0</v>
      </c>
      <c r="W46" s="22">
        <v>5013550</v>
      </c>
      <c r="X46" s="22">
        <v>3143115</v>
      </c>
      <c r="Y46" s="22">
        <v>1870435</v>
      </c>
      <c r="Z46" s="23">
        <v>59.508958469543749</v>
      </c>
      <c r="AA46" s="20">
        <v>4190825</v>
      </c>
    </row>
    <row r="47" spans="1:27" x14ac:dyDescent="0.25">
      <c r="A47" s="19" t="s">
        <v>73</v>
      </c>
      <c r="B47" s="15" t="s">
        <v>32</v>
      </c>
      <c r="C47" s="20">
        <v>13825219</v>
      </c>
      <c r="D47" s="20">
        <v>0</v>
      </c>
      <c r="E47" s="21">
        <v>15400451</v>
      </c>
      <c r="F47" s="22">
        <v>7278092</v>
      </c>
      <c r="G47" s="22">
        <v>58619</v>
      </c>
      <c r="H47" s="22">
        <v>63884</v>
      </c>
      <c r="I47" s="22">
        <v>81641</v>
      </c>
      <c r="J47" s="22">
        <v>204144</v>
      </c>
      <c r="K47" s="22">
        <v>57319</v>
      </c>
      <c r="L47" s="22">
        <v>49475</v>
      </c>
      <c r="M47" s="22">
        <v>108447</v>
      </c>
      <c r="N47" s="22">
        <v>215241</v>
      </c>
      <c r="O47" s="22">
        <v>50029</v>
      </c>
      <c r="P47" s="22">
        <v>104611</v>
      </c>
      <c r="Q47" s="22">
        <v>61271</v>
      </c>
      <c r="R47" s="22">
        <v>215911</v>
      </c>
      <c r="S47" s="22">
        <v>0</v>
      </c>
      <c r="T47" s="22">
        <v>0</v>
      </c>
      <c r="U47" s="22">
        <v>0</v>
      </c>
      <c r="V47" s="22">
        <v>0</v>
      </c>
      <c r="W47" s="22">
        <v>635296</v>
      </c>
      <c r="X47" s="22">
        <v>5458581</v>
      </c>
      <c r="Y47" s="22">
        <v>-4823285</v>
      </c>
      <c r="Z47" s="23">
        <v>-88.361517398019743</v>
      </c>
      <c r="AA47" s="20">
        <v>7278092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104848406</v>
      </c>
      <c r="D50" s="29">
        <f t="shared" ref="D50:Y50" si="1">SUM(D37:D49)</f>
        <v>0</v>
      </c>
      <c r="E50" s="30">
        <f t="shared" si="1"/>
        <v>153147031</v>
      </c>
      <c r="F50" s="31">
        <f t="shared" si="1"/>
        <v>127268647</v>
      </c>
      <c r="G50" s="31">
        <f t="shared" si="1"/>
        <v>2614501</v>
      </c>
      <c r="H50" s="31">
        <f t="shared" si="1"/>
        <v>4285530</v>
      </c>
      <c r="I50" s="31">
        <f t="shared" si="1"/>
        <v>5099896</v>
      </c>
      <c r="J50" s="31">
        <f t="shared" si="1"/>
        <v>11999927</v>
      </c>
      <c r="K50" s="31">
        <f t="shared" si="1"/>
        <v>4687306</v>
      </c>
      <c r="L50" s="31">
        <f t="shared" si="1"/>
        <v>4115486</v>
      </c>
      <c r="M50" s="31">
        <f t="shared" si="1"/>
        <v>10903812</v>
      </c>
      <c r="N50" s="31">
        <f t="shared" si="1"/>
        <v>19706604</v>
      </c>
      <c r="O50" s="31">
        <f t="shared" si="1"/>
        <v>4907477</v>
      </c>
      <c r="P50" s="31">
        <f t="shared" si="1"/>
        <v>4999807</v>
      </c>
      <c r="Q50" s="31">
        <f t="shared" si="1"/>
        <v>36830752</v>
      </c>
      <c r="R50" s="31">
        <f t="shared" si="1"/>
        <v>46738036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78444567</v>
      </c>
      <c r="X50" s="31">
        <f t="shared" si="1"/>
        <v>95451516</v>
      </c>
      <c r="Y50" s="31">
        <f t="shared" si="1"/>
        <v>-17006949</v>
      </c>
      <c r="Z50" s="32">
        <f>+IF(X50&lt;&gt;0,+(Y50/X50)*100,0)</f>
        <v>-17.817369186676927</v>
      </c>
      <c r="AA50" s="29">
        <f>SUM(AA37:AA49)</f>
        <v>127268647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-51352189</v>
      </c>
      <c r="D51" s="39">
        <f t="shared" si="2"/>
        <v>0</v>
      </c>
      <c r="E51" s="40">
        <f t="shared" si="2"/>
        <v>-44532206</v>
      </c>
      <c r="F51" s="41">
        <f t="shared" si="2"/>
        <v>-67232655</v>
      </c>
      <c r="G51" s="41">
        <f t="shared" si="2"/>
        <v>2492881</v>
      </c>
      <c r="H51" s="41">
        <f t="shared" si="2"/>
        <v>787706</v>
      </c>
      <c r="I51" s="41">
        <f t="shared" si="2"/>
        <v>87251</v>
      </c>
      <c r="J51" s="41">
        <f t="shared" si="2"/>
        <v>3367838</v>
      </c>
      <c r="K51" s="41">
        <f t="shared" si="2"/>
        <v>437974</v>
      </c>
      <c r="L51" s="41">
        <f t="shared" si="2"/>
        <v>945036</v>
      </c>
      <c r="M51" s="41">
        <f t="shared" si="2"/>
        <v>-6042238</v>
      </c>
      <c r="N51" s="41">
        <f t="shared" si="2"/>
        <v>-4659228</v>
      </c>
      <c r="O51" s="41">
        <f t="shared" si="2"/>
        <v>245430</v>
      </c>
      <c r="P51" s="41">
        <f t="shared" si="2"/>
        <v>71014</v>
      </c>
      <c r="Q51" s="41">
        <f t="shared" si="2"/>
        <v>-31676871</v>
      </c>
      <c r="R51" s="41">
        <f t="shared" si="2"/>
        <v>-31360427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-32651817</v>
      </c>
      <c r="X51" s="41">
        <f t="shared" si="2"/>
        <v>-50424516</v>
      </c>
      <c r="Y51" s="41">
        <f t="shared" si="2"/>
        <v>17772699</v>
      </c>
      <c r="Z51" s="42">
        <f>+IF(X51&lt;&gt;0,+(Y51/X51)*100,0)</f>
        <v>-35.246146933765317</v>
      </c>
      <c r="AA51" s="39">
        <f>+AA35-AA50</f>
        <v>-67232655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5195397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3896550</v>
      </c>
      <c r="Y52" s="22">
        <v>-3896550</v>
      </c>
      <c r="Z52" s="23">
        <v>-100</v>
      </c>
      <c r="AA52" s="20">
        <v>5195397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-51352189</v>
      </c>
      <c r="D54" s="48">
        <f t="shared" si="3"/>
        <v>0</v>
      </c>
      <c r="E54" s="49">
        <f t="shared" si="3"/>
        <v>-44532206</v>
      </c>
      <c r="F54" s="50">
        <f t="shared" si="3"/>
        <v>-62037258</v>
      </c>
      <c r="G54" s="50">
        <f t="shared" si="3"/>
        <v>2492881</v>
      </c>
      <c r="H54" s="50">
        <f t="shared" si="3"/>
        <v>787706</v>
      </c>
      <c r="I54" s="50">
        <f t="shared" si="3"/>
        <v>87251</v>
      </c>
      <c r="J54" s="50">
        <f t="shared" si="3"/>
        <v>3367838</v>
      </c>
      <c r="K54" s="50">
        <f t="shared" si="3"/>
        <v>437974</v>
      </c>
      <c r="L54" s="50">
        <f t="shared" si="3"/>
        <v>945036</v>
      </c>
      <c r="M54" s="50">
        <f t="shared" si="3"/>
        <v>-6042238</v>
      </c>
      <c r="N54" s="50">
        <f t="shared" si="3"/>
        <v>-4659228</v>
      </c>
      <c r="O54" s="50">
        <f t="shared" si="3"/>
        <v>245430</v>
      </c>
      <c r="P54" s="50">
        <f t="shared" si="3"/>
        <v>71014</v>
      </c>
      <c r="Q54" s="50">
        <f t="shared" si="3"/>
        <v>-31676871</v>
      </c>
      <c r="R54" s="50">
        <f t="shared" si="3"/>
        <v>-31360427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-32651817</v>
      </c>
      <c r="X54" s="50">
        <f t="shared" si="3"/>
        <v>-46527966</v>
      </c>
      <c r="Y54" s="50">
        <f t="shared" si="3"/>
        <v>13876149</v>
      </c>
      <c r="Z54" s="51">
        <f>+IF(X54&lt;&gt;0,+(Y54/X54)*100,0)</f>
        <v>-29.823244368773828</v>
      </c>
      <c r="AA54" s="48">
        <f>SUM(AA51:AA53)</f>
        <v>-62037258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-51352189</v>
      </c>
      <c r="D56" s="54">
        <f>+D54-D55</f>
        <v>0</v>
      </c>
      <c r="E56" s="55">
        <f t="shared" si="4"/>
        <v>-44532206</v>
      </c>
      <c r="F56" s="56">
        <f t="shared" si="4"/>
        <v>-62037258</v>
      </c>
      <c r="G56" s="56">
        <f t="shared" si="4"/>
        <v>2492881</v>
      </c>
      <c r="H56" s="56">
        <f t="shared" si="4"/>
        <v>787706</v>
      </c>
      <c r="I56" s="56">
        <f t="shared" si="4"/>
        <v>87251</v>
      </c>
      <c r="J56" s="56">
        <f t="shared" si="4"/>
        <v>3367838</v>
      </c>
      <c r="K56" s="56">
        <f t="shared" si="4"/>
        <v>437974</v>
      </c>
      <c r="L56" s="56">
        <f t="shared" si="4"/>
        <v>945036</v>
      </c>
      <c r="M56" s="56">
        <f t="shared" si="4"/>
        <v>-6042238</v>
      </c>
      <c r="N56" s="56">
        <f t="shared" si="4"/>
        <v>-4659228</v>
      </c>
      <c r="O56" s="56">
        <f t="shared" si="4"/>
        <v>245430</v>
      </c>
      <c r="P56" s="56">
        <f t="shared" si="4"/>
        <v>71014</v>
      </c>
      <c r="Q56" s="56">
        <f t="shared" si="4"/>
        <v>-31676871</v>
      </c>
      <c r="R56" s="56">
        <f t="shared" si="4"/>
        <v>-31360427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-32651817</v>
      </c>
      <c r="X56" s="56">
        <f t="shared" si="4"/>
        <v>-46527966</v>
      </c>
      <c r="Y56" s="56">
        <f t="shared" si="4"/>
        <v>13876149</v>
      </c>
      <c r="Z56" s="57">
        <f>+IF(X56&lt;&gt;0,+(Y56/X56)*100,0)</f>
        <v>-29.823244368773828</v>
      </c>
      <c r="AA56" s="54">
        <f>+AA54-AA55</f>
        <v>-62037258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-51352189</v>
      </c>
      <c r="D59" s="48">
        <f>SUM(D56:D58)</f>
        <v>0</v>
      </c>
      <c r="E59" s="49">
        <f t="shared" si="5"/>
        <v>-44532206</v>
      </c>
      <c r="F59" s="50">
        <f t="shared" si="5"/>
        <v>-62037258</v>
      </c>
      <c r="G59" s="50">
        <f t="shared" si="5"/>
        <v>2492881</v>
      </c>
      <c r="H59" s="50">
        <f t="shared" si="5"/>
        <v>787706</v>
      </c>
      <c r="I59" s="50">
        <f t="shared" si="5"/>
        <v>87251</v>
      </c>
      <c r="J59" s="50">
        <f t="shared" si="5"/>
        <v>3367838</v>
      </c>
      <c r="K59" s="50">
        <f t="shared" si="5"/>
        <v>437974</v>
      </c>
      <c r="L59" s="50">
        <f t="shared" si="5"/>
        <v>945036</v>
      </c>
      <c r="M59" s="50">
        <f t="shared" si="5"/>
        <v>-6042238</v>
      </c>
      <c r="N59" s="50">
        <f t="shared" si="5"/>
        <v>-4659228</v>
      </c>
      <c r="O59" s="50">
        <f t="shared" si="5"/>
        <v>245430</v>
      </c>
      <c r="P59" s="50">
        <f t="shared" si="5"/>
        <v>71014</v>
      </c>
      <c r="Q59" s="50">
        <f t="shared" si="5"/>
        <v>-31676871</v>
      </c>
      <c r="R59" s="50">
        <f t="shared" si="5"/>
        <v>-31360427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-32651817</v>
      </c>
      <c r="X59" s="50">
        <f t="shared" si="5"/>
        <v>-46527966</v>
      </c>
      <c r="Y59" s="50">
        <f t="shared" si="5"/>
        <v>13876149</v>
      </c>
      <c r="Z59" s="51">
        <f>+IF(X59&lt;&gt;0,+(Y59/X59)*100,0)</f>
        <v>-29.823244368773828</v>
      </c>
      <c r="AA59" s="48">
        <f>SUM(AA56:AA58)</f>
        <v>-62037258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-51352189</v>
      </c>
      <c r="D62" s="65">
        <f>SUM(D59:D61)</f>
        <v>0</v>
      </c>
      <c r="E62" s="66">
        <f t="shared" si="6"/>
        <v>-44532206</v>
      </c>
      <c r="F62" s="67">
        <f t="shared" si="6"/>
        <v>-62037258</v>
      </c>
      <c r="G62" s="67">
        <f t="shared" si="6"/>
        <v>2492881</v>
      </c>
      <c r="H62" s="67">
        <f t="shared" si="6"/>
        <v>787706</v>
      </c>
      <c r="I62" s="67">
        <f t="shared" si="6"/>
        <v>87251</v>
      </c>
      <c r="J62" s="67">
        <f t="shared" si="6"/>
        <v>3367838</v>
      </c>
      <c r="K62" s="67">
        <f t="shared" si="6"/>
        <v>437974</v>
      </c>
      <c r="L62" s="67">
        <f t="shared" si="6"/>
        <v>945036</v>
      </c>
      <c r="M62" s="67">
        <f t="shared" si="6"/>
        <v>-6042238</v>
      </c>
      <c r="N62" s="67">
        <f t="shared" si="6"/>
        <v>-4659228</v>
      </c>
      <c r="O62" s="67">
        <f t="shared" si="6"/>
        <v>245430</v>
      </c>
      <c r="P62" s="67">
        <f t="shared" si="6"/>
        <v>71014</v>
      </c>
      <c r="Q62" s="67">
        <f t="shared" si="6"/>
        <v>-31676871</v>
      </c>
      <c r="R62" s="67">
        <f t="shared" si="6"/>
        <v>-31360427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-32651817</v>
      </c>
      <c r="X62" s="67">
        <f t="shared" si="6"/>
        <v>-46527966</v>
      </c>
      <c r="Y62" s="67">
        <f t="shared" si="6"/>
        <v>13876149</v>
      </c>
      <c r="Z62" s="68">
        <f>+IF(X62&lt;&gt;0,+(Y62/X62)*100,0)</f>
        <v>-29.823244368773828</v>
      </c>
      <c r="AA62" s="65">
        <f>SUM(AA59:AA61)</f>
        <v>-62037258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4660841</v>
      </c>
      <c r="D37" s="20">
        <v>0</v>
      </c>
      <c r="E37" s="21">
        <v>5240408</v>
      </c>
      <c r="F37" s="22">
        <v>4657193</v>
      </c>
      <c r="G37" s="22">
        <v>421012</v>
      </c>
      <c r="H37" s="22">
        <v>362759</v>
      </c>
      <c r="I37" s="22">
        <v>383191</v>
      </c>
      <c r="J37" s="22">
        <v>1166962</v>
      </c>
      <c r="K37" s="22">
        <v>398404</v>
      </c>
      <c r="L37" s="22">
        <v>365316</v>
      </c>
      <c r="M37" s="22">
        <v>351042</v>
      </c>
      <c r="N37" s="22">
        <v>1114762</v>
      </c>
      <c r="O37" s="22">
        <v>361654</v>
      </c>
      <c r="P37" s="22">
        <v>354498</v>
      </c>
      <c r="Q37" s="22">
        <v>407845</v>
      </c>
      <c r="R37" s="22">
        <v>1123997</v>
      </c>
      <c r="S37" s="22">
        <v>0</v>
      </c>
      <c r="T37" s="22">
        <v>0</v>
      </c>
      <c r="U37" s="22">
        <v>0</v>
      </c>
      <c r="V37" s="22">
        <v>0</v>
      </c>
      <c r="W37" s="22">
        <v>3405721</v>
      </c>
      <c r="X37" s="22">
        <v>3492918</v>
      </c>
      <c r="Y37" s="22">
        <v>-87197</v>
      </c>
      <c r="Z37" s="23">
        <v>-2.4963941323558125</v>
      </c>
      <c r="AA37" s="20">
        <v>4657193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14410239</v>
      </c>
      <c r="D42" s="20">
        <v>0</v>
      </c>
      <c r="E42" s="21">
        <v>15660000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3230707</v>
      </c>
      <c r="P42" s="22">
        <v>0</v>
      </c>
      <c r="Q42" s="22">
        <v>0</v>
      </c>
      <c r="R42" s="22">
        <v>3230707</v>
      </c>
      <c r="S42" s="22">
        <v>0</v>
      </c>
      <c r="T42" s="22">
        <v>0</v>
      </c>
      <c r="U42" s="22">
        <v>0</v>
      </c>
      <c r="V42" s="22">
        <v>0</v>
      </c>
      <c r="W42" s="22">
        <v>3230707</v>
      </c>
      <c r="X42" s="22">
        <v>0</v>
      </c>
      <c r="Y42" s="22">
        <v>3230707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384590</v>
      </c>
      <c r="D47" s="20">
        <v>0</v>
      </c>
      <c r="E47" s="21">
        <v>500000</v>
      </c>
      <c r="F47" s="22">
        <v>590000</v>
      </c>
      <c r="G47" s="22">
        <v>54131</v>
      </c>
      <c r="H47" s="22">
        <v>0</v>
      </c>
      <c r="I47" s="22">
        <v>0</v>
      </c>
      <c r="J47" s="22">
        <v>54131</v>
      </c>
      <c r="K47" s="22">
        <v>0</v>
      </c>
      <c r="L47" s="22">
        <v>0</v>
      </c>
      <c r="M47" s="22">
        <v>0</v>
      </c>
      <c r="N47" s="22">
        <v>0</v>
      </c>
      <c r="O47" s="22">
        <v>242308</v>
      </c>
      <c r="P47" s="22">
        <v>48000</v>
      </c>
      <c r="Q47" s="22">
        <v>0</v>
      </c>
      <c r="R47" s="22">
        <v>290308</v>
      </c>
      <c r="S47" s="22">
        <v>0</v>
      </c>
      <c r="T47" s="22">
        <v>0</v>
      </c>
      <c r="U47" s="22">
        <v>0</v>
      </c>
      <c r="V47" s="22">
        <v>0</v>
      </c>
      <c r="W47" s="22">
        <v>344439</v>
      </c>
      <c r="X47" s="22">
        <v>442503</v>
      </c>
      <c r="Y47" s="22">
        <v>-98064</v>
      </c>
      <c r="Z47" s="23">
        <v>-22.161205686741106</v>
      </c>
      <c r="AA47" s="20">
        <v>590000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19455670</v>
      </c>
      <c r="D50" s="29">
        <f t="shared" ref="D50:Y50" si="1">SUM(D37:D49)</f>
        <v>0</v>
      </c>
      <c r="E50" s="30">
        <f t="shared" si="1"/>
        <v>21400408</v>
      </c>
      <c r="F50" s="31">
        <f t="shared" si="1"/>
        <v>5247193</v>
      </c>
      <c r="G50" s="31">
        <f t="shared" si="1"/>
        <v>475143</v>
      </c>
      <c r="H50" s="31">
        <f t="shared" si="1"/>
        <v>362759</v>
      </c>
      <c r="I50" s="31">
        <f t="shared" si="1"/>
        <v>383191</v>
      </c>
      <c r="J50" s="31">
        <f t="shared" si="1"/>
        <v>1221093</v>
      </c>
      <c r="K50" s="31">
        <f t="shared" si="1"/>
        <v>398404</v>
      </c>
      <c r="L50" s="31">
        <f t="shared" si="1"/>
        <v>365316</v>
      </c>
      <c r="M50" s="31">
        <f t="shared" si="1"/>
        <v>351042</v>
      </c>
      <c r="N50" s="31">
        <f t="shared" si="1"/>
        <v>1114762</v>
      </c>
      <c r="O50" s="31">
        <f t="shared" si="1"/>
        <v>3834669</v>
      </c>
      <c r="P50" s="31">
        <f t="shared" si="1"/>
        <v>402498</v>
      </c>
      <c r="Q50" s="31">
        <f t="shared" si="1"/>
        <v>407845</v>
      </c>
      <c r="R50" s="31">
        <f t="shared" si="1"/>
        <v>4645012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6980867</v>
      </c>
      <c r="X50" s="31">
        <f t="shared" si="1"/>
        <v>3935421</v>
      </c>
      <c r="Y50" s="31">
        <f t="shared" si="1"/>
        <v>3045446</v>
      </c>
      <c r="Z50" s="32">
        <f>+IF(X50&lt;&gt;0,+(Y50/X50)*100,0)</f>
        <v>77.38551987195271</v>
      </c>
      <c r="AA50" s="29">
        <f>SUM(AA37:AA49)</f>
        <v>5247193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-19455670</v>
      </c>
      <c r="D51" s="39">
        <f t="shared" si="2"/>
        <v>0</v>
      </c>
      <c r="E51" s="40">
        <f t="shared" si="2"/>
        <v>-21400408</v>
      </c>
      <c r="F51" s="41">
        <f t="shared" si="2"/>
        <v>-5247193</v>
      </c>
      <c r="G51" s="41">
        <f t="shared" si="2"/>
        <v>-475143</v>
      </c>
      <c r="H51" s="41">
        <f t="shared" si="2"/>
        <v>-362759</v>
      </c>
      <c r="I51" s="41">
        <f t="shared" si="2"/>
        <v>-383191</v>
      </c>
      <c r="J51" s="41">
        <f t="shared" si="2"/>
        <v>-1221093</v>
      </c>
      <c r="K51" s="41">
        <f t="shared" si="2"/>
        <v>-398404</v>
      </c>
      <c r="L51" s="41">
        <f t="shared" si="2"/>
        <v>-365316</v>
      </c>
      <c r="M51" s="41">
        <f t="shared" si="2"/>
        <v>-351042</v>
      </c>
      <c r="N51" s="41">
        <f t="shared" si="2"/>
        <v>-1114762</v>
      </c>
      <c r="O51" s="41">
        <f t="shared" si="2"/>
        <v>-3834669</v>
      </c>
      <c r="P51" s="41">
        <f t="shared" si="2"/>
        <v>-402498</v>
      </c>
      <c r="Q51" s="41">
        <f t="shared" si="2"/>
        <v>-407845</v>
      </c>
      <c r="R51" s="41">
        <f t="shared" si="2"/>
        <v>-4645012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-6980867</v>
      </c>
      <c r="X51" s="41">
        <f t="shared" si="2"/>
        <v>-3935421</v>
      </c>
      <c r="Y51" s="41">
        <f t="shared" si="2"/>
        <v>-3045446</v>
      </c>
      <c r="Z51" s="42">
        <f>+IF(X51&lt;&gt;0,+(Y51/X51)*100,0)</f>
        <v>77.38551987195271</v>
      </c>
      <c r="AA51" s="39">
        <f>+AA35-AA50</f>
        <v>-5247193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-19455670</v>
      </c>
      <c r="D54" s="48">
        <f t="shared" si="3"/>
        <v>0</v>
      </c>
      <c r="E54" s="49">
        <f t="shared" si="3"/>
        <v>-21400408</v>
      </c>
      <c r="F54" s="50">
        <f t="shared" si="3"/>
        <v>-5247193</v>
      </c>
      <c r="G54" s="50">
        <f t="shared" si="3"/>
        <v>-475143</v>
      </c>
      <c r="H54" s="50">
        <f t="shared" si="3"/>
        <v>-362759</v>
      </c>
      <c r="I54" s="50">
        <f t="shared" si="3"/>
        <v>-383191</v>
      </c>
      <c r="J54" s="50">
        <f t="shared" si="3"/>
        <v>-1221093</v>
      </c>
      <c r="K54" s="50">
        <f t="shared" si="3"/>
        <v>-398404</v>
      </c>
      <c r="L54" s="50">
        <f t="shared" si="3"/>
        <v>-365316</v>
      </c>
      <c r="M54" s="50">
        <f t="shared" si="3"/>
        <v>-351042</v>
      </c>
      <c r="N54" s="50">
        <f t="shared" si="3"/>
        <v>-1114762</v>
      </c>
      <c r="O54" s="50">
        <f t="shared" si="3"/>
        <v>-3834669</v>
      </c>
      <c r="P54" s="50">
        <f t="shared" si="3"/>
        <v>-402498</v>
      </c>
      <c r="Q54" s="50">
        <f t="shared" si="3"/>
        <v>-407845</v>
      </c>
      <c r="R54" s="50">
        <f t="shared" si="3"/>
        <v>-4645012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-6980867</v>
      </c>
      <c r="X54" s="50">
        <f t="shared" si="3"/>
        <v>-3935421</v>
      </c>
      <c r="Y54" s="50">
        <f t="shared" si="3"/>
        <v>-3045446</v>
      </c>
      <c r="Z54" s="51">
        <f>+IF(X54&lt;&gt;0,+(Y54/X54)*100,0)</f>
        <v>77.38551987195271</v>
      </c>
      <c r="AA54" s="48">
        <f>SUM(AA51:AA53)</f>
        <v>-5247193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-19455670</v>
      </c>
      <c r="D56" s="54">
        <f>+D54-D55</f>
        <v>0</v>
      </c>
      <c r="E56" s="55">
        <f t="shared" si="4"/>
        <v>-21400408</v>
      </c>
      <c r="F56" s="56">
        <f t="shared" si="4"/>
        <v>-5247193</v>
      </c>
      <c r="G56" s="56">
        <f t="shared" si="4"/>
        <v>-475143</v>
      </c>
      <c r="H56" s="56">
        <f t="shared" si="4"/>
        <v>-362759</v>
      </c>
      <c r="I56" s="56">
        <f t="shared" si="4"/>
        <v>-383191</v>
      </c>
      <c r="J56" s="56">
        <f t="shared" si="4"/>
        <v>-1221093</v>
      </c>
      <c r="K56" s="56">
        <f t="shared" si="4"/>
        <v>-398404</v>
      </c>
      <c r="L56" s="56">
        <f t="shared" si="4"/>
        <v>-365316</v>
      </c>
      <c r="M56" s="56">
        <f t="shared" si="4"/>
        <v>-351042</v>
      </c>
      <c r="N56" s="56">
        <f t="shared" si="4"/>
        <v>-1114762</v>
      </c>
      <c r="O56" s="56">
        <f t="shared" si="4"/>
        <v>-3834669</v>
      </c>
      <c r="P56" s="56">
        <f t="shared" si="4"/>
        <v>-402498</v>
      </c>
      <c r="Q56" s="56">
        <f t="shared" si="4"/>
        <v>-407845</v>
      </c>
      <c r="R56" s="56">
        <f t="shared" si="4"/>
        <v>-4645012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-6980867</v>
      </c>
      <c r="X56" s="56">
        <f t="shared" si="4"/>
        <v>-3935421</v>
      </c>
      <c r="Y56" s="56">
        <f t="shared" si="4"/>
        <v>-3045446</v>
      </c>
      <c r="Z56" s="57">
        <f>+IF(X56&lt;&gt;0,+(Y56/X56)*100,0)</f>
        <v>77.38551987195271</v>
      </c>
      <c r="AA56" s="54">
        <f>+AA54-AA55</f>
        <v>-5247193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-19455670</v>
      </c>
      <c r="D59" s="48">
        <f>SUM(D56:D58)</f>
        <v>0</v>
      </c>
      <c r="E59" s="49">
        <f t="shared" si="5"/>
        <v>-21400408</v>
      </c>
      <c r="F59" s="50">
        <f t="shared" si="5"/>
        <v>-5247193</v>
      </c>
      <c r="G59" s="50">
        <f t="shared" si="5"/>
        <v>-475143</v>
      </c>
      <c r="H59" s="50">
        <f t="shared" si="5"/>
        <v>-362759</v>
      </c>
      <c r="I59" s="50">
        <f t="shared" si="5"/>
        <v>-383191</v>
      </c>
      <c r="J59" s="50">
        <f t="shared" si="5"/>
        <v>-1221093</v>
      </c>
      <c r="K59" s="50">
        <f t="shared" si="5"/>
        <v>-398404</v>
      </c>
      <c r="L59" s="50">
        <f t="shared" si="5"/>
        <v>-365316</v>
      </c>
      <c r="M59" s="50">
        <f t="shared" si="5"/>
        <v>-351042</v>
      </c>
      <c r="N59" s="50">
        <f t="shared" si="5"/>
        <v>-1114762</v>
      </c>
      <c r="O59" s="50">
        <f t="shared" si="5"/>
        <v>-3834669</v>
      </c>
      <c r="P59" s="50">
        <f t="shared" si="5"/>
        <v>-402498</v>
      </c>
      <c r="Q59" s="50">
        <f t="shared" si="5"/>
        <v>-407845</v>
      </c>
      <c r="R59" s="50">
        <f t="shared" si="5"/>
        <v>-4645012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-6980867</v>
      </c>
      <c r="X59" s="50">
        <f t="shared" si="5"/>
        <v>-3935421</v>
      </c>
      <c r="Y59" s="50">
        <f t="shared" si="5"/>
        <v>-3045446</v>
      </c>
      <c r="Z59" s="51">
        <f>+IF(X59&lt;&gt;0,+(Y59/X59)*100,0)</f>
        <v>77.38551987195271</v>
      </c>
      <c r="AA59" s="48">
        <f>SUM(AA56:AA58)</f>
        <v>-5247193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-19455670</v>
      </c>
      <c r="D62" s="65">
        <f>SUM(D59:D61)</f>
        <v>0</v>
      </c>
      <c r="E62" s="66">
        <f t="shared" si="6"/>
        <v>-21400408</v>
      </c>
      <c r="F62" s="67">
        <f t="shared" si="6"/>
        <v>-5247193</v>
      </c>
      <c r="G62" s="67">
        <f t="shared" si="6"/>
        <v>-475143</v>
      </c>
      <c r="H62" s="67">
        <f t="shared" si="6"/>
        <v>-362759</v>
      </c>
      <c r="I62" s="67">
        <f t="shared" si="6"/>
        <v>-383191</v>
      </c>
      <c r="J62" s="67">
        <f t="shared" si="6"/>
        <v>-1221093</v>
      </c>
      <c r="K62" s="67">
        <f t="shared" si="6"/>
        <v>-398404</v>
      </c>
      <c r="L62" s="67">
        <f t="shared" si="6"/>
        <v>-365316</v>
      </c>
      <c r="M62" s="67">
        <f t="shared" si="6"/>
        <v>-351042</v>
      </c>
      <c r="N62" s="67">
        <f t="shared" si="6"/>
        <v>-1114762</v>
      </c>
      <c r="O62" s="67">
        <f t="shared" si="6"/>
        <v>-3834669</v>
      </c>
      <c r="P62" s="67">
        <f t="shared" si="6"/>
        <v>-402498</v>
      </c>
      <c r="Q62" s="67">
        <f t="shared" si="6"/>
        <v>-407845</v>
      </c>
      <c r="R62" s="67">
        <f t="shared" si="6"/>
        <v>-4645012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-6980867</v>
      </c>
      <c r="X62" s="67">
        <f t="shared" si="6"/>
        <v>-3935421</v>
      </c>
      <c r="Y62" s="67">
        <f t="shared" si="6"/>
        <v>-3045446</v>
      </c>
      <c r="Z62" s="68">
        <f>+IF(X62&lt;&gt;0,+(Y62/X62)*100,0)</f>
        <v>77.38551987195271</v>
      </c>
      <c r="AA62" s="65">
        <f>SUM(AA59:AA61)</f>
        <v>-5247193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833995</v>
      </c>
      <c r="D44" s="20">
        <v>0</v>
      </c>
      <c r="E44" s="21">
        <v>533302</v>
      </c>
      <c r="F44" s="22">
        <v>256165</v>
      </c>
      <c r="G44" s="22">
        <v>0</v>
      </c>
      <c r="H44" s="22">
        <v>156700</v>
      </c>
      <c r="I44" s="22">
        <v>23300</v>
      </c>
      <c r="J44" s="22">
        <v>180000</v>
      </c>
      <c r="K44" s="22">
        <v>23300</v>
      </c>
      <c r="L44" s="22">
        <v>23300</v>
      </c>
      <c r="M44" s="22">
        <v>47502</v>
      </c>
      <c r="N44" s="22">
        <v>94102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274102</v>
      </c>
      <c r="X44" s="22">
        <v>192123</v>
      </c>
      <c r="Y44" s="22">
        <v>81979</v>
      </c>
      <c r="Z44" s="23">
        <v>42.67006032593703</v>
      </c>
      <c r="AA44" s="20">
        <v>256165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833995</v>
      </c>
      <c r="D50" s="29">
        <f t="shared" ref="D50:Y50" si="1">SUM(D37:D49)</f>
        <v>0</v>
      </c>
      <c r="E50" s="30">
        <f t="shared" si="1"/>
        <v>533302</v>
      </c>
      <c r="F50" s="31">
        <f t="shared" si="1"/>
        <v>256165</v>
      </c>
      <c r="G50" s="31">
        <f t="shared" si="1"/>
        <v>0</v>
      </c>
      <c r="H50" s="31">
        <f t="shared" si="1"/>
        <v>156700</v>
      </c>
      <c r="I50" s="31">
        <f t="shared" si="1"/>
        <v>23300</v>
      </c>
      <c r="J50" s="31">
        <f t="shared" si="1"/>
        <v>180000</v>
      </c>
      <c r="K50" s="31">
        <f t="shared" si="1"/>
        <v>23300</v>
      </c>
      <c r="L50" s="31">
        <f t="shared" si="1"/>
        <v>23300</v>
      </c>
      <c r="M50" s="31">
        <f t="shared" si="1"/>
        <v>47502</v>
      </c>
      <c r="N50" s="31">
        <f t="shared" si="1"/>
        <v>94102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274102</v>
      </c>
      <c r="X50" s="31">
        <f t="shared" si="1"/>
        <v>192123</v>
      </c>
      <c r="Y50" s="31">
        <f t="shared" si="1"/>
        <v>81979</v>
      </c>
      <c r="Z50" s="32">
        <f>+IF(X50&lt;&gt;0,+(Y50/X50)*100,0)</f>
        <v>42.67006032593703</v>
      </c>
      <c r="AA50" s="29">
        <f>SUM(AA37:AA49)</f>
        <v>256165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-833995</v>
      </c>
      <c r="D51" s="39">
        <f t="shared" si="2"/>
        <v>0</v>
      </c>
      <c r="E51" s="40">
        <f t="shared" si="2"/>
        <v>-533302</v>
      </c>
      <c r="F51" s="41">
        <f t="shared" si="2"/>
        <v>-256165</v>
      </c>
      <c r="G51" s="41">
        <f t="shared" si="2"/>
        <v>0</v>
      </c>
      <c r="H51" s="41">
        <f t="shared" si="2"/>
        <v>-156700</v>
      </c>
      <c r="I51" s="41">
        <f t="shared" si="2"/>
        <v>-23300</v>
      </c>
      <c r="J51" s="41">
        <f t="shared" si="2"/>
        <v>-180000</v>
      </c>
      <c r="K51" s="41">
        <f t="shared" si="2"/>
        <v>-23300</v>
      </c>
      <c r="L51" s="41">
        <f t="shared" si="2"/>
        <v>-23300</v>
      </c>
      <c r="M51" s="41">
        <f t="shared" si="2"/>
        <v>-47502</v>
      </c>
      <c r="N51" s="41">
        <f t="shared" si="2"/>
        <v>-94102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-274102</v>
      </c>
      <c r="X51" s="41">
        <f t="shared" si="2"/>
        <v>-192123</v>
      </c>
      <c r="Y51" s="41">
        <f t="shared" si="2"/>
        <v>-81979</v>
      </c>
      <c r="Z51" s="42">
        <f>+IF(X51&lt;&gt;0,+(Y51/X51)*100,0)</f>
        <v>42.67006032593703</v>
      </c>
      <c r="AA51" s="39">
        <f>+AA35-AA50</f>
        <v>-256165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-833995</v>
      </c>
      <c r="D54" s="48">
        <f t="shared" si="3"/>
        <v>0</v>
      </c>
      <c r="E54" s="49">
        <f t="shared" si="3"/>
        <v>-533302</v>
      </c>
      <c r="F54" s="50">
        <f t="shared" si="3"/>
        <v>-256165</v>
      </c>
      <c r="G54" s="50">
        <f t="shared" si="3"/>
        <v>0</v>
      </c>
      <c r="H54" s="50">
        <f t="shared" si="3"/>
        <v>-156700</v>
      </c>
      <c r="I54" s="50">
        <f t="shared" si="3"/>
        <v>-23300</v>
      </c>
      <c r="J54" s="50">
        <f t="shared" si="3"/>
        <v>-180000</v>
      </c>
      <c r="K54" s="50">
        <f t="shared" si="3"/>
        <v>-23300</v>
      </c>
      <c r="L54" s="50">
        <f t="shared" si="3"/>
        <v>-23300</v>
      </c>
      <c r="M54" s="50">
        <f t="shared" si="3"/>
        <v>-47502</v>
      </c>
      <c r="N54" s="50">
        <f t="shared" si="3"/>
        <v>-94102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-274102</v>
      </c>
      <c r="X54" s="50">
        <f t="shared" si="3"/>
        <v>-192123</v>
      </c>
      <c r="Y54" s="50">
        <f t="shared" si="3"/>
        <v>-81979</v>
      </c>
      <c r="Z54" s="51">
        <f>+IF(X54&lt;&gt;0,+(Y54/X54)*100,0)</f>
        <v>42.67006032593703</v>
      </c>
      <c r="AA54" s="48">
        <f>SUM(AA51:AA53)</f>
        <v>-256165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-833995</v>
      </c>
      <c r="D56" s="54">
        <f>+D54-D55</f>
        <v>0</v>
      </c>
      <c r="E56" s="55">
        <f t="shared" si="4"/>
        <v>-533302</v>
      </c>
      <c r="F56" s="56">
        <f t="shared" si="4"/>
        <v>-256165</v>
      </c>
      <c r="G56" s="56">
        <f t="shared" si="4"/>
        <v>0</v>
      </c>
      <c r="H56" s="56">
        <f t="shared" si="4"/>
        <v>-156700</v>
      </c>
      <c r="I56" s="56">
        <f t="shared" si="4"/>
        <v>-23300</v>
      </c>
      <c r="J56" s="56">
        <f t="shared" si="4"/>
        <v>-180000</v>
      </c>
      <c r="K56" s="56">
        <f t="shared" si="4"/>
        <v>-23300</v>
      </c>
      <c r="L56" s="56">
        <f t="shared" si="4"/>
        <v>-23300</v>
      </c>
      <c r="M56" s="56">
        <f t="shared" si="4"/>
        <v>-47502</v>
      </c>
      <c r="N56" s="56">
        <f t="shared" si="4"/>
        <v>-94102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-274102</v>
      </c>
      <c r="X56" s="56">
        <f t="shared" si="4"/>
        <v>-192123</v>
      </c>
      <c r="Y56" s="56">
        <f t="shared" si="4"/>
        <v>-81979</v>
      </c>
      <c r="Z56" s="57">
        <f>+IF(X56&lt;&gt;0,+(Y56/X56)*100,0)</f>
        <v>42.67006032593703</v>
      </c>
      <c r="AA56" s="54">
        <f>+AA54-AA55</f>
        <v>-256165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-833995</v>
      </c>
      <c r="D59" s="48">
        <f>SUM(D56:D58)</f>
        <v>0</v>
      </c>
      <c r="E59" s="49">
        <f t="shared" si="5"/>
        <v>-533302</v>
      </c>
      <c r="F59" s="50">
        <f t="shared" si="5"/>
        <v>-256165</v>
      </c>
      <c r="G59" s="50">
        <f t="shared" si="5"/>
        <v>0</v>
      </c>
      <c r="H59" s="50">
        <f t="shared" si="5"/>
        <v>-156700</v>
      </c>
      <c r="I59" s="50">
        <f t="shared" si="5"/>
        <v>-23300</v>
      </c>
      <c r="J59" s="50">
        <f t="shared" si="5"/>
        <v>-180000</v>
      </c>
      <c r="K59" s="50">
        <f t="shared" si="5"/>
        <v>-23300</v>
      </c>
      <c r="L59" s="50">
        <f t="shared" si="5"/>
        <v>-23300</v>
      </c>
      <c r="M59" s="50">
        <f t="shared" si="5"/>
        <v>-47502</v>
      </c>
      <c r="N59" s="50">
        <f t="shared" si="5"/>
        <v>-94102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-274102</v>
      </c>
      <c r="X59" s="50">
        <f t="shared" si="5"/>
        <v>-192123</v>
      </c>
      <c r="Y59" s="50">
        <f t="shared" si="5"/>
        <v>-81979</v>
      </c>
      <c r="Z59" s="51">
        <f>+IF(X59&lt;&gt;0,+(Y59/X59)*100,0)</f>
        <v>42.67006032593703</v>
      </c>
      <c r="AA59" s="48">
        <f>SUM(AA56:AA58)</f>
        <v>-256165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-833995</v>
      </c>
      <c r="D62" s="65">
        <f>SUM(D59:D61)</f>
        <v>0</v>
      </c>
      <c r="E62" s="66">
        <f t="shared" si="6"/>
        <v>-533302</v>
      </c>
      <c r="F62" s="67">
        <f t="shared" si="6"/>
        <v>-256165</v>
      </c>
      <c r="G62" s="67">
        <f t="shared" si="6"/>
        <v>0</v>
      </c>
      <c r="H62" s="67">
        <f t="shared" si="6"/>
        <v>-156700</v>
      </c>
      <c r="I62" s="67">
        <f t="shared" si="6"/>
        <v>-23300</v>
      </c>
      <c r="J62" s="67">
        <f t="shared" si="6"/>
        <v>-180000</v>
      </c>
      <c r="K62" s="67">
        <f t="shared" si="6"/>
        <v>-23300</v>
      </c>
      <c r="L62" s="67">
        <f t="shared" si="6"/>
        <v>-23300</v>
      </c>
      <c r="M62" s="67">
        <f t="shared" si="6"/>
        <v>-47502</v>
      </c>
      <c r="N62" s="67">
        <f t="shared" si="6"/>
        <v>-94102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-274102</v>
      </c>
      <c r="X62" s="67">
        <f t="shared" si="6"/>
        <v>-192123</v>
      </c>
      <c r="Y62" s="67">
        <f t="shared" si="6"/>
        <v>-81979</v>
      </c>
      <c r="Z62" s="68">
        <f>+IF(X62&lt;&gt;0,+(Y62/X62)*100,0)</f>
        <v>42.67006032593703</v>
      </c>
      <c r="AA62" s="65">
        <f>SUM(AA59:AA61)</f>
        <v>-256165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2926814</v>
      </c>
      <c r="D8" s="20">
        <v>0</v>
      </c>
      <c r="E8" s="21">
        <v>7675333</v>
      </c>
      <c r="F8" s="22">
        <v>7827876</v>
      </c>
      <c r="G8" s="22">
        <v>566282</v>
      </c>
      <c r="H8" s="22">
        <v>564640</v>
      </c>
      <c r="I8" s="22">
        <v>564639</v>
      </c>
      <c r="J8" s="22">
        <v>1695561</v>
      </c>
      <c r="K8" s="22">
        <v>564468</v>
      </c>
      <c r="L8" s="22">
        <v>563430</v>
      </c>
      <c r="M8" s="22">
        <v>562048</v>
      </c>
      <c r="N8" s="22">
        <v>1689946</v>
      </c>
      <c r="O8" s="22">
        <v>569990</v>
      </c>
      <c r="P8" s="22">
        <v>553310</v>
      </c>
      <c r="Q8" s="22">
        <v>563170</v>
      </c>
      <c r="R8" s="22">
        <v>1686470</v>
      </c>
      <c r="S8" s="22">
        <v>0</v>
      </c>
      <c r="T8" s="22">
        <v>0</v>
      </c>
      <c r="U8" s="22">
        <v>0</v>
      </c>
      <c r="V8" s="22">
        <v>0</v>
      </c>
      <c r="W8" s="22">
        <v>5071977</v>
      </c>
      <c r="X8" s="22">
        <v>5817515</v>
      </c>
      <c r="Y8" s="22">
        <v>-745538</v>
      </c>
      <c r="Z8" s="23">
        <v>-12.815403140344289</v>
      </c>
      <c r="AA8" s="20">
        <v>7827876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2926814</v>
      </c>
      <c r="D35" s="29">
        <f t="shared" ref="D35:Y35" si="0">SUM(D6:D34)</f>
        <v>0</v>
      </c>
      <c r="E35" s="30">
        <f t="shared" si="0"/>
        <v>7675333</v>
      </c>
      <c r="F35" s="31">
        <f t="shared" si="0"/>
        <v>7827876</v>
      </c>
      <c r="G35" s="31">
        <f t="shared" si="0"/>
        <v>566282</v>
      </c>
      <c r="H35" s="31">
        <f t="shared" si="0"/>
        <v>564640</v>
      </c>
      <c r="I35" s="31">
        <f t="shared" si="0"/>
        <v>564639</v>
      </c>
      <c r="J35" s="31">
        <f t="shared" si="0"/>
        <v>1695561</v>
      </c>
      <c r="K35" s="31">
        <f t="shared" si="0"/>
        <v>564468</v>
      </c>
      <c r="L35" s="31">
        <f t="shared" si="0"/>
        <v>563430</v>
      </c>
      <c r="M35" s="31">
        <f t="shared" si="0"/>
        <v>562048</v>
      </c>
      <c r="N35" s="31">
        <f t="shared" si="0"/>
        <v>1689946</v>
      </c>
      <c r="O35" s="31">
        <f t="shared" si="0"/>
        <v>569990</v>
      </c>
      <c r="P35" s="31">
        <f t="shared" si="0"/>
        <v>553310</v>
      </c>
      <c r="Q35" s="31">
        <f t="shared" si="0"/>
        <v>563170</v>
      </c>
      <c r="R35" s="31">
        <f t="shared" si="0"/>
        <v>1686470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5071977</v>
      </c>
      <c r="X35" s="31">
        <f t="shared" si="0"/>
        <v>5817515</v>
      </c>
      <c r="Y35" s="31">
        <f t="shared" si="0"/>
        <v>-745538</v>
      </c>
      <c r="Z35" s="32">
        <f>+IF(X35&lt;&gt;0,+(Y35/X35)*100,0)</f>
        <v>-12.815403140344289</v>
      </c>
      <c r="AA35" s="29">
        <f>SUM(AA6:AA34)</f>
        <v>7827876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6092800</v>
      </c>
      <c r="D40" s="20">
        <v>0</v>
      </c>
      <c r="E40" s="21">
        <v>9300000</v>
      </c>
      <c r="F40" s="22">
        <v>9333830</v>
      </c>
      <c r="G40" s="22">
        <v>0</v>
      </c>
      <c r="H40" s="22">
        <v>67053</v>
      </c>
      <c r="I40" s="22">
        <v>209942</v>
      </c>
      <c r="J40" s="22">
        <v>276995</v>
      </c>
      <c r="K40" s="22">
        <v>390588</v>
      </c>
      <c r="L40" s="22">
        <v>445163</v>
      </c>
      <c r="M40" s="22">
        <v>1948342</v>
      </c>
      <c r="N40" s="22">
        <v>2784093</v>
      </c>
      <c r="O40" s="22">
        <v>305097</v>
      </c>
      <c r="P40" s="22">
        <v>1210747</v>
      </c>
      <c r="Q40" s="22">
        <v>1160866</v>
      </c>
      <c r="R40" s="22">
        <v>2676710</v>
      </c>
      <c r="S40" s="22">
        <v>0</v>
      </c>
      <c r="T40" s="22">
        <v>0</v>
      </c>
      <c r="U40" s="22">
        <v>0</v>
      </c>
      <c r="V40" s="22">
        <v>0</v>
      </c>
      <c r="W40" s="22">
        <v>5737798</v>
      </c>
      <c r="X40" s="22">
        <v>6988532</v>
      </c>
      <c r="Y40" s="22">
        <v>-1250734</v>
      </c>
      <c r="Z40" s="23">
        <v>-17.896948887119642</v>
      </c>
      <c r="AA40" s="20">
        <v>9333830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10400000</v>
      </c>
      <c r="F41" s="22">
        <v>10400000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7800003</v>
      </c>
      <c r="Y41" s="22">
        <v>-7800003</v>
      </c>
      <c r="Z41" s="23">
        <v>-100</v>
      </c>
      <c r="AA41" s="20">
        <v>10400000</v>
      </c>
    </row>
    <row r="42" spans="1:27" x14ac:dyDescent="0.25">
      <c r="A42" s="19" t="s">
        <v>68</v>
      </c>
      <c r="B42" s="15" t="s">
        <v>32</v>
      </c>
      <c r="C42" s="20">
        <v>1088130</v>
      </c>
      <c r="D42" s="20">
        <v>0</v>
      </c>
      <c r="E42" s="21">
        <v>1432487</v>
      </c>
      <c r="F42" s="22">
        <v>5167366</v>
      </c>
      <c r="G42" s="22">
        <v>92400</v>
      </c>
      <c r="H42" s="22">
        <v>92400</v>
      </c>
      <c r="I42" s="22">
        <v>181744</v>
      </c>
      <c r="J42" s="22">
        <v>366544</v>
      </c>
      <c r="K42" s="22">
        <v>0</v>
      </c>
      <c r="L42" s="22">
        <v>89266</v>
      </c>
      <c r="M42" s="22">
        <v>92242</v>
      </c>
      <c r="N42" s="22">
        <v>181508</v>
      </c>
      <c r="O42" s="22">
        <v>92242</v>
      </c>
      <c r="P42" s="22">
        <v>83315</v>
      </c>
      <c r="Q42" s="22">
        <v>91952</v>
      </c>
      <c r="R42" s="22">
        <v>267509</v>
      </c>
      <c r="S42" s="22">
        <v>0</v>
      </c>
      <c r="T42" s="22">
        <v>0</v>
      </c>
      <c r="U42" s="22">
        <v>0</v>
      </c>
      <c r="V42" s="22">
        <v>0</v>
      </c>
      <c r="W42" s="22">
        <v>815561</v>
      </c>
      <c r="X42" s="22">
        <v>2568327</v>
      </c>
      <c r="Y42" s="22">
        <v>-1752766</v>
      </c>
      <c r="Z42" s="23">
        <v>-68.245437594200425</v>
      </c>
      <c r="AA42" s="20">
        <v>5167366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11123687</v>
      </c>
      <c r="D44" s="20">
        <v>0</v>
      </c>
      <c r="E44" s="21">
        <v>5892459</v>
      </c>
      <c r="F44" s="22">
        <v>5832459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3226788</v>
      </c>
      <c r="N44" s="22">
        <v>3226788</v>
      </c>
      <c r="O44" s="22">
        <v>0</v>
      </c>
      <c r="P44" s="22">
        <v>498500</v>
      </c>
      <c r="Q44" s="22">
        <v>605783</v>
      </c>
      <c r="R44" s="22">
        <v>1104283</v>
      </c>
      <c r="S44" s="22">
        <v>0</v>
      </c>
      <c r="T44" s="22">
        <v>0</v>
      </c>
      <c r="U44" s="22">
        <v>0</v>
      </c>
      <c r="V44" s="22">
        <v>0</v>
      </c>
      <c r="W44" s="22">
        <v>4331071</v>
      </c>
      <c r="X44" s="22">
        <v>4381851</v>
      </c>
      <c r="Y44" s="22">
        <v>-50780</v>
      </c>
      <c r="Z44" s="23">
        <v>-1.1588709885388617</v>
      </c>
      <c r="AA44" s="20">
        <v>5832459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18304617</v>
      </c>
      <c r="D50" s="29">
        <f t="shared" ref="D50:Y50" si="1">SUM(D37:D49)</f>
        <v>0</v>
      </c>
      <c r="E50" s="30">
        <f t="shared" si="1"/>
        <v>27024946</v>
      </c>
      <c r="F50" s="31">
        <f t="shared" si="1"/>
        <v>30733655</v>
      </c>
      <c r="G50" s="31">
        <f t="shared" si="1"/>
        <v>92400</v>
      </c>
      <c r="H50" s="31">
        <f t="shared" si="1"/>
        <v>159453</v>
      </c>
      <c r="I50" s="31">
        <f t="shared" si="1"/>
        <v>391686</v>
      </c>
      <c r="J50" s="31">
        <f t="shared" si="1"/>
        <v>643539</v>
      </c>
      <c r="K50" s="31">
        <f t="shared" si="1"/>
        <v>390588</v>
      </c>
      <c r="L50" s="31">
        <f t="shared" si="1"/>
        <v>534429</v>
      </c>
      <c r="M50" s="31">
        <f t="shared" si="1"/>
        <v>5267372</v>
      </c>
      <c r="N50" s="31">
        <f t="shared" si="1"/>
        <v>6192389</v>
      </c>
      <c r="O50" s="31">
        <f t="shared" si="1"/>
        <v>397339</v>
      </c>
      <c r="P50" s="31">
        <f t="shared" si="1"/>
        <v>1792562</v>
      </c>
      <c r="Q50" s="31">
        <f t="shared" si="1"/>
        <v>1858601</v>
      </c>
      <c r="R50" s="31">
        <f t="shared" si="1"/>
        <v>4048502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10884430</v>
      </c>
      <c r="X50" s="31">
        <f t="shared" si="1"/>
        <v>21738713</v>
      </c>
      <c r="Y50" s="31">
        <f t="shared" si="1"/>
        <v>-10854283</v>
      </c>
      <c r="Z50" s="32">
        <f>+IF(X50&lt;&gt;0,+(Y50/X50)*100,0)</f>
        <v>-49.930660568544241</v>
      </c>
      <c r="AA50" s="29">
        <f>SUM(AA37:AA49)</f>
        <v>30733655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-15377803</v>
      </c>
      <c r="D51" s="39">
        <f t="shared" si="2"/>
        <v>0</v>
      </c>
      <c r="E51" s="40">
        <f t="shared" si="2"/>
        <v>-19349613</v>
      </c>
      <c r="F51" s="41">
        <f t="shared" si="2"/>
        <v>-22905779</v>
      </c>
      <c r="G51" s="41">
        <f t="shared" si="2"/>
        <v>473882</v>
      </c>
      <c r="H51" s="41">
        <f t="shared" si="2"/>
        <v>405187</v>
      </c>
      <c r="I51" s="41">
        <f t="shared" si="2"/>
        <v>172953</v>
      </c>
      <c r="J51" s="41">
        <f t="shared" si="2"/>
        <v>1052022</v>
      </c>
      <c r="K51" s="41">
        <f t="shared" si="2"/>
        <v>173880</v>
      </c>
      <c r="L51" s="41">
        <f t="shared" si="2"/>
        <v>29001</v>
      </c>
      <c r="M51" s="41">
        <f t="shared" si="2"/>
        <v>-4705324</v>
      </c>
      <c r="N51" s="41">
        <f t="shared" si="2"/>
        <v>-4502443</v>
      </c>
      <c r="O51" s="41">
        <f t="shared" si="2"/>
        <v>172651</v>
      </c>
      <c r="P51" s="41">
        <f t="shared" si="2"/>
        <v>-1239252</v>
      </c>
      <c r="Q51" s="41">
        <f t="shared" si="2"/>
        <v>-1295431</v>
      </c>
      <c r="R51" s="41">
        <f t="shared" si="2"/>
        <v>-2362032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-5812453</v>
      </c>
      <c r="X51" s="41">
        <f t="shared" si="2"/>
        <v>-15921198</v>
      </c>
      <c r="Y51" s="41">
        <f t="shared" si="2"/>
        <v>10108745</v>
      </c>
      <c r="Z51" s="42">
        <f>+IF(X51&lt;&gt;0,+(Y51/X51)*100,0)</f>
        <v>-63.492364079637731</v>
      </c>
      <c r="AA51" s="39">
        <f>+AA35-AA50</f>
        <v>-22905779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-15377803</v>
      </c>
      <c r="D54" s="48">
        <f t="shared" si="3"/>
        <v>0</v>
      </c>
      <c r="E54" s="49">
        <f t="shared" si="3"/>
        <v>-19349613</v>
      </c>
      <c r="F54" s="50">
        <f t="shared" si="3"/>
        <v>-22905779</v>
      </c>
      <c r="G54" s="50">
        <f t="shared" si="3"/>
        <v>473882</v>
      </c>
      <c r="H54" s="50">
        <f t="shared" si="3"/>
        <v>405187</v>
      </c>
      <c r="I54" s="50">
        <f t="shared" si="3"/>
        <v>172953</v>
      </c>
      <c r="J54" s="50">
        <f t="shared" si="3"/>
        <v>1052022</v>
      </c>
      <c r="K54" s="50">
        <f t="shared" si="3"/>
        <v>173880</v>
      </c>
      <c r="L54" s="50">
        <f t="shared" si="3"/>
        <v>29001</v>
      </c>
      <c r="M54" s="50">
        <f t="shared" si="3"/>
        <v>-4705324</v>
      </c>
      <c r="N54" s="50">
        <f t="shared" si="3"/>
        <v>-4502443</v>
      </c>
      <c r="O54" s="50">
        <f t="shared" si="3"/>
        <v>172651</v>
      </c>
      <c r="P54" s="50">
        <f t="shared" si="3"/>
        <v>-1239252</v>
      </c>
      <c r="Q54" s="50">
        <f t="shared" si="3"/>
        <v>-1295431</v>
      </c>
      <c r="R54" s="50">
        <f t="shared" si="3"/>
        <v>-2362032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-5812453</v>
      </c>
      <c r="X54" s="50">
        <f t="shared" si="3"/>
        <v>-15921198</v>
      </c>
      <c r="Y54" s="50">
        <f t="shared" si="3"/>
        <v>10108745</v>
      </c>
      <c r="Z54" s="51">
        <f>+IF(X54&lt;&gt;0,+(Y54/X54)*100,0)</f>
        <v>-63.492364079637731</v>
      </c>
      <c r="AA54" s="48">
        <f>SUM(AA51:AA53)</f>
        <v>-22905779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-15377803</v>
      </c>
      <c r="D56" s="54">
        <f>+D54-D55</f>
        <v>0</v>
      </c>
      <c r="E56" s="55">
        <f t="shared" si="4"/>
        <v>-19349613</v>
      </c>
      <c r="F56" s="56">
        <f t="shared" si="4"/>
        <v>-22905779</v>
      </c>
      <c r="G56" s="56">
        <f t="shared" si="4"/>
        <v>473882</v>
      </c>
      <c r="H56" s="56">
        <f t="shared" si="4"/>
        <v>405187</v>
      </c>
      <c r="I56" s="56">
        <f t="shared" si="4"/>
        <v>172953</v>
      </c>
      <c r="J56" s="56">
        <f t="shared" si="4"/>
        <v>1052022</v>
      </c>
      <c r="K56" s="56">
        <f t="shared" si="4"/>
        <v>173880</v>
      </c>
      <c r="L56" s="56">
        <f t="shared" si="4"/>
        <v>29001</v>
      </c>
      <c r="M56" s="56">
        <f t="shared" si="4"/>
        <v>-4705324</v>
      </c>
      <c r="N56" s="56">
        <f t="shared" si="4"/>
        <v>-4502443</v>
      </c>
      <c r="O56" s="56">
        <f t="shared" si="4"/>
        <v>172651</v>
      </c>
      <c r="P56" s="56">
        <f t="shared" si="4"/>
        <v>-1239252</v>
      </c>
      <c r="Q56" s="56">
        <f t="shared" si="4"/>
        <v>-1295431</v>
      </c>
      <c r="R56" s="56">
        <f t="shared" si="4"/>
        <v>-2362032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-5812453</v>
      </c>
      <c r="X56" s="56">
        <f t="shared" si="4"/>
        <v>-15921198</v>
      </c>
      <c r="Y56" s="56">
        <f t="shared" si="4"/>
        <v>10108745</v>
      </c>
      <c r="Z56" s="57">
        <f>+IF(X56&lt;&gt;0,+(Y56/X56)*100,0)</f>
        <v>-63.492364079637731</v>
      </c>
      <c r="AA56" s="54">
        <f>+AA54-AA55</f>
        <v>-22905779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-15377803</v>
      </c>
      <c r="D59" s="48">
        <f>SUM(D56:D58)</f>
        <v>0</v>
      </c>
      <c r="E59" s="49">
        <f t="shared" si="5"/>
        <v>-19349613</v>
      </c>
      <c r="F59" s="50">
        <f t="shared" si="5"/>
        <v>-22905779</v>
      </c>
      <c r="G59" s="50">
        <f t="shared" si="5"/>
        <v>473882</v>
      </c>
      <c r="H59" s="50">
        <f t="shared" si="5"/>
        <v>405187</v>
      </c>
      <c r="I59" s="50">
        <f t="shared" si="5"/>
        <v>172953</v>
      </c>
      <c r="J59" s="50">
        <f t="shared" si="5"/>
        <v>1052022</v>
      </c>
      <c r="K59" s="50">
        <f t="shared" si="5"/>
        <v>173880</v>
      </c>
      <c r="L59" s="50">
        <f t="shared" si="5"/>
        <v>29001</v>
      </c>
      <c r="M59" s="50">
        <f t="shared" si="5"/>
        <v>-4705324</v>
      </c>
      <c r="N59" s="50">
        <f t="shared" si="5"/>
        <v>-4502443</v>
      </c>
      <c r="O59" s="50">
        <f t="shared" si="5"/>
        <v>172651</v>
      </c>
      <c r="P59" s="50">
        <f t="shared" si="5"/>
        <v>-1239252</v>
      </c>
      <c r="Q59" s="50">
        <f t="shared" si="5"/>
        <v>-1295431</v>
      </c>
      <c r="R59" s="50">
        <f t="shared" si="5"/>
        <v>-2362032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-5812453</v>
      </c>
      <c r="X59" s="50">
        <f t="shared" si="5"/>
        <v>-15921198</v>
      </c>
      <c r="Y59" s="50">
        <f t="shared" si="5"/>
        <v>10108745</v>
      </c>
      <c r="Z59" s="51">
        <f>+IF(X59&lt;&gt;0,+(Y59/X59)*100,0)</f>
        <v>-63.492364079637731</v>
      </c>
      <c r="AA59" s="48">
        <f>SUM(AA56:AA58)</f>
        <v>-22905779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-15377803</v>
      </c>
      <c r="D62" s="65">
        <f>SUM(D59:D61)</f>
        <v>0</v>
      </c>
      <c r="E62" s="66">
        <f t="shared" si="6"/>
        <v>-19349613</v>
      </c>
      <c r="F62" s="67">
        <f t="shared" si="6"/>
        <v>-22905779</v>
      </c>
      <c r="G62" s="67">
        <f t="shared" si="6"/>
        <v>473882</v>
      </c>
      <c r="H62" s="67">
        <f t="shared" si="6"/>
        <v>405187</v>
      </c>
      <c r="I62" s="67">
        <f t="shared" si="6"/>
        <v>172953</v>
      </c>
      <c r="J62" s="67">
        <f t="shared" si="6"/>
        <v>1052022</v>
      </c>
      <c r="K62" s="67">
        <f t="shared" si="6"/>
        <v>173880</v>
      </c>
      <c r="L62" s="67">
        <f t="shared" si="6"/>
        <v>29001</v>
      </c>
      <c r="M62" s="67">
        <f t="shared" si="6"/>
        <v>-4705324</v>
      </c>
      <c r="N62" s="67">
        <f t="shared" si="6"/>
        <v>-4502443</v>
      </c>
      <c r="O62" s="67">
        <f t="shared" si="6"/>
        <v>172651</v>
      </c>
      <c r="P62" s="67">
        <f t="shared" si="6"/>
        <v>-1239252</v>
      </c>
      <c r="Q62" s="67">
        <f t="shared" si="6"/>
        <v>-1295431</v>
      </c>
      <c r="R62" s="67">
        <f t="shared" si="6"/>
        <v>-2362032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-5812453</v>
      </c>
      <c r="X62" s="67">
        <f t="shared" si="6"/>
        <v>-15921198</v>
      </c>
      <c r="Y62" s="67">
        <f t="shared" si="6"/>
        <v>10108745</v>
      </c>
      <c r="Z62" s="68">
        <f>+IF(X62&lt;&gt;0,+(Y62/X62)*100,0)</f>
        <v>-63.492364079637731</v>
      </c>
      <c r="AA62" s="65">
        <f>SUM(AA59:AA61)</f>
        <v>-22905779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>
        <v>4969793</v>
      </c>
      <c r="P7" s="22">
        <v>3277422</v>
      </c>
      <c r="Q7" s="22">
        <v>54689897</v>
      </c>
      <c r="R7" s="22">
        <v>62937112</v>
      </c>
      <c r="S7" s="22">
        <v>0</v>
      </c>
      <c r="T7" s="22">
        <v>0</v>
      </c>
      <c r="U7" s="22">
        <v>0</v>
      </c>
      <c r="V7" s="22">
        <v>0</v>
      </c>
      <c r="W7" s="22">
        <v>2422127</v>
      </c>
      <c r="X7" s="22">
        <v>0</v>
      </c>
      <c r="Y7" s="22">
        <v>2422127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1996270927</v>
      </c>
      <c r="D8" s="20">
        <v>0</v>
      </c>
      <c r="E8" s="21">
        <v>2062998682</v>
      </c>
      <c r="F8" s="22">
        <v>2127226475</v>
      </c>
      <c r="G8" s="22">
        <v>195667542</v>
      </c>
      <c r="H8" s="22">
        <v>77565685</v>
      </c>
      <c r="I8" s="22">
        <v>147142650</v>
      </c>
      <c r="J8" s="22">
        <v>420375877</v>
      </c>
      <c r="K8" s="22">
        <v>76978612</v>
      </c>
      <c r="L8" s="22">
        <v>72165905</v>
      </c>
      <c r="M8" s="22">
        <v>77455076</v>
      </c>
      <c r="N8" s="22">
        <v>226599593</v>
      </c>
      <c r="O8" s="22">
        <v>76238486</v>
      </c>
      <c r="P8" s="22">
        <v>71677876</v>
      </c>
      <c r="Q8" s="22">
        <v>76679066</v>
      </c>
      <c r="R8" s="22">
        <v>224595428</v>
      </c>
      <c r="S8" s="22">
        <v>0</v>
      </c>
      <c r="T8" s="22">
        <v>0</v>
      </c>
      <c r="U8" s="22">
        <v>0</v>
      </c>
      <c r="V8" s="22">
        <v>0</v>
      </c>
      <c r="W8" s="22">
        <v>871570898</v>
      </c>
      <c r="X8" s="22">
        <v>1535160117</v>
      </c>
      <c r="Y8" s="22">
        <v>-663589219</v>
      </c>
      <c r="Z8" s="23">
        <v>-43.226059070423332</v>
      </c>
      <c r="AA8" s="20">
        <v>2127226475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304861</v>
      </c>
      <c r="D10" s="20">
        <v>0</v>
      </c>
      <c r="E10" s="21">
        <v>83052</v>
      </c>
      <c r="F10" s="22">
        <v>273295</v>
      </c>
      <c r="G10" s="22">
        <v>22691</v>
      </c>
      <c r="H10" s="22">
        <v>46639</v>
      </c>
      <c r="I10" s="22">
        <v>25981</v>
      </c>
      <c r="J10" s="22">
        <v>95311</v>
      </c>
      <c r="K10" s="22">
        <v>11156</v>
      </c>
      <c r="L10" s="22">
        <v>6720</v>
      </c>
      <c r="M10" s="22">
        <v>7819</v>
      </c>
      <c r="N10" s="22">
        <v>25695</v>
      </c>
      <c r="O10" s="22">
        <v>5309</v>
      </c>
      <c r="P10" s="22">
        <v>3992</v>
      </c>
      <c r="Q10" s="22">
        <v>16467</v>
      </c>
      <c r="R10" s="22">
        <v>25768</v>
      </c>
      <c r="S10" s="22">
        <v>0</v>
      </c>
      <c r="T10" s="22">
        <v>0</v>
      </c>
      <c r="U10" s="22">
        <v>0</v>
      </c>
      <c r="V10" s="22">
        <v>0</v>
      </c>
      <c r="W10" s="22">
        <v>146774</v>
      </c>
      <c r="X10" s="22">
        <v>204975</v>
      </c>
      <c r="Y10" s="22">
        <v>-58201</v>
      </c>
      <c r="Z10" s="23">
        <v>-28.394194413952924</v>
      </c>
      <c r="AA10" s="20">
        <v>273295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240209243</v>
      </c>
      <c r="D13" s="20">
        <v>0</v>
      </c>
      <c r="E13" s="21">
        <v>276206423</v>
      </c>
      <c r="F13" s="22">
        <v>267619411</v>
      </c>
      <c r="G13" s="22">
        <v>6442485</v>
      </c>
      <c r="H13" s="22">
        <v>7208993</v>
      </c>
      <c r="I13" s="22">
        <v>7014850</v>
      </c>
      <c r="J13" s="22">
        <v>20666328</v>
      </c>
      <c r="K13" s="22">
        <v>6849745</v>
      </c>
      <c r="L13" s="22">
        <v>7205347</v>
      </c>
      <c r="M13" s="22">
        <v>8280453</v>
      </c>
      <c r="N13" s="22">
        <v>22335545</v>
      </c>
      <c r="O13" s="22">
        <v>8403890</v>
      </c>
      <c r="P13" s="22">
        <v>8122836</v>
      </c>
      <c r="Q13" s="22">
        <v>8340682</v>
      </c>
      <c r="R13" s="22">
        <v>24867408</v>
      </c>
      <c r="S13" s="22">
        <v>0</v>
      </c>
      <c r="T13" s="22">
        <v>0</v>
      </c>
      <c r="U13" s="22">
        <v>0</v>
      </c>
      <c r="V13" s="22">
        <v>0</v>
      </c>
      <c r="W13" s="22">
        <v>67869281</v>
      </c>
      <c r="X13" s="22">
        <v>200714553</v>
      </c>
      <c r="Y13" s="22">
        <v>-132845272</v>
      </c>
      <c r="Z13" s="23">
        <v>-66.186168374148735</v>
      </c>
      <c r="AA13" s="20">
        <v>267619411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571776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233900</v>
      </c>
      <c r="N21" s="22">
        <v>233900</v>
      </c>
      <c r="O21" s="22">
        <v>0</v>
      </c>
      <c r="P21" s="22">
        <v>115209</v>
      </c>
      <c r="Q21" s="22">
        <v>0</v>
      </c>
      <c r="R21" s="22">
        <v>115209</v>
      </c>
      <c r="S21" s="22">
        <v>0</v>
      </c>
      <c r="T21" s="22">
        <v>0</v>
      </c>
      <c r="U21" s="22">
        <v>0</v>
      </c>
      <c r="V21" s="22">
        <v>0</v>
      </c>
      <c r="W21" s="22">
        <v>349109</v>
      </c>
      <c r="X21" s="22">
        <v>428832</v>
      </c>
      <c r="Y21" s="22">
        <v>-79723</v>
      </c>
      <c r="Z21" s="23">
        <v>-18.590730169390344</v>
      </c>
      <c r="AA21" s="20">
        <v>571776</v>
      </c>
    </row>
    <row r="22" spans="1:27" x14ac:dyDescent="0.25">
      <c r="A22" s="19" t="s">
        <v>50</v>
      </c>
      <c r="B22" s="15" t="s">
        <v>32</v>
      </c>
      <c r="C22" s="20">
        <v>4151347</v>
      </c>
      <c r="D22" s="20">
        <v>0</v>
      </c>
      <c r="E22" s="21">
        <v>4995210</v>
      </c>
      <c r="F22" s="22">
        <v>5051620</v>
      </c>
      <c r="G22" s="22">
        <v>338226</v>
      </c>
      <c r="H22" s="22">
        <v>6566</v>
      </c>
      <c r="I22" s="22">
        <v>391721</v>
      </c>
      <c r="J22" s="22">
        <v>736513</v>
      </c>
      <c r="K22" s="22">
        <v>4327</v>
      </c>
      <c r="L22" s="22">
        <v>300</v>
      </c>
      <c r="M22" s="22">
        <v>623</v>
      </c>
      <c r="N22" s="22">
        <v>5250</v>
      </c>
      <c r="O22" s="22">
        <v>9731</v>
      </c>
      <c r="P22" s="22">
        <v>16705</v>
      </c>
      <c r="Q22" s="22">
        <v>12350</v>
      </c>
      <c r="R22" s="22">
        <v>38786</v>
      </c>
      <c r="S22" s="22">
        <v>0</v>
      </c>
      <c r="T22" s="22">
        <v>0</v>
      </c>
      <c r="U22" s="22">
        <v>0</v>
      </c>
      <c r="V22" s="22">
        <v>0</v>
      </c>
      <c r="W22" s="22">
        <v>780549</v>
      </c>
      <c r="X22" s="22">
        <v>3607211</v>
      </c>
      <c r="Y22" s="22">
        <v>-2826662</v>
      </c>
      <c r="Z22" s="18">
        <v>-78.361426598000506</v>
      </c>
      <c r="AA22" s="20">
        <v>5051620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462523799</v>
      </c>
      <c r="D28" s="20">
        <v>0</v>
      </c>
      <c r="E28" s="21">
        <v>442489715</v>
      </c>
      <c r="F28" s="22">
        <v>450270758</v>
      </c>
      <c r="G28" s="22">
        <v>153148779</v>
      </c>
      <c r="H28" s="22">
        <v>9232097</v>
      </c>
      <c r="I28" s="22">
        <v>0</v>
      </c>
      <c r="J28" s="22">
        <v>162380876</v>
      </c>
      <c r="K28" s="22">
        <v>7525569</v>
      </c>
      <c r="L28" s="22">
        <v>8586054</v>
      </c>
      <c r="M28" s="22">
        <v>70442663</v>
      </c>
      <c r="N28" s="22">
        <v>86554286</v>
      </c>
      <c r="O28" s="22">
        <v>1293223</v>
      </c>
      <c r="P28" s="22">
        <v>5465619</v>
      </c>
      <c r="Q28" s="22">
        <v>41425428</v>
      </c>
      <c r="R28" s="22">
        <v>48184270</v>
      </c>
      <c r="S28" s="22">
        <v>0</v>
      </c>
      <c r="T28" s="22">
        <v>0</v>
      </c>
      <c r="U28" s="22">
        <v>0</v>
      </c>
      <c r="V28" s="22">
        <v>0</v>
      </c>
      <c r="W28" s="22">
        <v>297119432</v>
      </c>
      <c r="X28" s="22">
        <v>343618311</v>
      </c>
      <c r="Y28" s="22">
        <v>-46498879</v>
      </c>
      <c r="Z28" s="23">
        <v>-13.532130713488083</v>
      </c>
      <c r="AA28" s="20">
        <v>450270758</v>
      </c>
    </row>
    <row r="29" spans="1:27" x14ac:dyDescent="0.25">
      <c r="A29" s="19" t="s">
        <v>56</v>
      </c>
      <c r="B29" s="15" t="s">
        <v>32</v>
      </c>
      <c r="C29" s="20">
        <v>2087224</v>
      </c>
      <c r="D29" s="20">
        <v>0</v>
      </c>
      <c r="E29" s="21">
        <v>0</v>
      </c>
      <c r="F29" s="22">
        <v>2100000</v>
      </c>
      <c r="G29" s="22">
        <v>219758</v>
      </c>
      <c r="H29" s="22">
        <v>215669</v>
      </c>
      <c r="I29" s="22">
        <v>211650</v>
      </c>
      <c r="J29" s="22">
        <v>647077</v>
      </c>
      <c r="K29" s="22">
        <v>214003</v>
      </c>
      <c r="L29" s="22">
        <v>237530</v>
      </c>
      <c r="M29" s="22">
        <v>245875</v>
      </c>
      <c r="N29" s="22">
        <v>697408</v>
      </c>
      <c r="O29" s="22">
        <v>246126</v>
      </c>
      <c r="P29" s="22">
        <v>258985</v>
      </c>
      <c r="Q29" s="22">
        <v>260161</v>
      </c>
      <c r="R29" s="22">
        <v>765272</v>
      </c>
      <c r="S29" s="22">
        <v>0</v>
      </c>
      <c r="T29" s="22">
        <v>0</v>
      </c>
      <c r="U29" s="22">
        <v>0</v>
      </c>
      <c r="V29" s="22">
        <v>0</v>
      </c>
      <c r="W29" s="22">
        <v>2109757</v>
      </c>
      <c r="X29" s="22">
        <v>840000</v>
      </c>
      <c r="Y29" s="22">
        <v>1269757</v>
      </c>
      <c r="Z29" s="23">
        <v>151.16154761904761</v>
      </c>
      <c r="AA29" s="20">
        <v>2100000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20360940</v>
      </c>
      <c r="D31" s="20">
        <v>0</v>
      </c>
      <c r="E31" s="21">
        <v>3424822</v>
      </c>
      <c r="F31" s="22">
        <v>20678802</v>
      </c>
      <c r="G31" s="22">
        <v>2555978</v>
      </c>
      <c r="H31" s="22">
        <v>1708473</v>
      </c>
      <c r="I31" s="22">
        <v>1504710</v>
      </c>
      <c r="J31" s="22">
        <v>5769161</v>
      </c>
      <c r="K31" s="22">
        <v>1771781</v>
      </c>
      <c r="L31" s="22">
        <v>1819533</v>
      </c>
      <c r="M31" s="22">
        <v>1827980</v>
      </c>
      <c r="N31" s="22">
        <v>5419294</v>
      </c>
      <c r="O31" s="22">
        <v>1836790</v>
      </c>
      <c r="P31" s="22">
        <v>1834830</v>
      </c>
      <c r="Q31" s="22">
        <v>1744129</v>
      </c>
      <c r="R31" s="22">
        <v>5415749</v>
      </c>
      <c r="S31" s="22">
        <v>0</v>
      </c>
      <c r="T31" s="22">
        <v>0</v>
      </c>
      <c r="U31" s="22">
        <v>0</v>
      </c>
      <c r="V31" s="22">
        <v>0</v>
      </c>
      <c r="W31" s="22">
        <v>16604204</v>
      </c>
      <c r="X31" s="22">
        <v>9384100</v>
      </c>
      <c r="Y31" s="22">
        <v>7220104</v>
      </c>
      <c r="Z31" s="23">
        <v>76.939759806481177</v>
      </c>
      <c r="AA31" s="20">
        <v>20678802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2725908341</v>
      </c>
      <c r="D35" s="29">
        <f t="shared" ref="D35:Y35" si="0">SUM(D6:D34)</f>
        <v>0</v>
      </c>
      <c r="E35" s="30">
        <f t="shared" si="0"/>
        <v>2790197904</v>
      </c>
      <c r="F35" s="31">
        <f t="shared" si="0"/>
        <v>2873792137</v>
      </c>
      <c r="G35" s="31">
        <f t="shared" si="0"/>
        <v>400246696</v>
      </c>
      <c r="H35" s="31">
        <f t="shared" si="0"/>
        <v>86223978</v>
      </c>
      <c r="I35" s="31">
        <f t="shared" si="0"/>
        <v>57101467</v>
      </c>
      <c r="J35" s="31">
        <f t="shared" si="0"/>
        <v>543572141</v>
      </c>
      <c r="K35" s="31">
        <f t="shared" si="0"/>
        <v>91032436</v>
      </c>
      <c r="L35" s="31">
        <f t="shared" si="0"/>
        <v>94285995</v>
      </c>
      <c r="M35" s="31">
        <f t="shared" si="0"/>
        <v>163136557</v>
      </c>
      <c r="N35" s="31">
        <f t="shared" si="0"/>
        <v>348454988</v>
      </c>
      <c r="O35" s="31">
        <f t="shared" si="0"/>
        <v>93003348</v>
      </c>
      <c r="P35" s="31">
        <f t="shared" si="0"/>
        <v>90773474</v>
      </c>
      <c r="Q35" s="31">
        <f t="shared" si="0"/>
        <v>183168180</v>
      </c>
      <c r="R35" s="31">
        <f t="shared" si="0"/>
        <v>366945002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1258972131</v>
      </c>
      <c r="X35" s="31">
        <f t="shared" si="0"/>
        <v>2093958099</v>
      </c>
      <c r="Y35" s="31">
        <f t="shared" si="0"/>
        <v>-834985968</v>
      </c>
      <c r="Z35" s="32">
        <f>+IF(X35&lt;&gt;0,+(Y35/X35)*100,0)</f>
        <v>-39.875963535218759</v>
      </c>
      <c r="AA35" s="29">
        <f>SUM(AA6:AA34)</f>
        <v>2873792137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607020393</v>
      </c>
      <c r="D37" s="20">
        <v>0</v>
      </c>
      <c r="E37" s="21">
        <v>692648283</v>
      </c>
      <c r="F37" s="22">
        <v>643428937</v>
      </c>
      <c r="G37" s="22">
        <v>29776817</v>
      </c>
      <c r="H37" s="22">
        <v>9539262</v>
      </c>
      <c r="I37" s="22">
        <v>49455913</v>
      </c>
      <c r="J37" s="22">
        <v>88771992</v>
      </c>
      <c r="K37" s="22">
        <v>9846526</v>
      </c>
      <c r="L37" s="22">
        <v>24521072</v>
      </c>
      <c r="M37" s="22">
        <v>23110868</v>
      </c>
      <c r="N37" s="22">
        <v>57478466</v>
      </c>
      <c r="O37" s="22">
        <v>27971874</v>
      </c>
      <c r="P37" s="22">
        <v>28239704</v>
      </c>
      <c r="Q37" s="22">
        <v>27550367</v>
      </c>
      <c r="R37" s="22">
        <v>83761945</v>
      </c>
      <c r="S37" s="22">
        <v>0</v>
      </c>
      <c r="T37" s="22">
        <v>0</v>
      </c>
      <c r="U37" s="22">
        <v>0</v>
      </c>
      <c r="V37" s="22">
        <v>0</v>
      </c>
      <c r="W37" s="22">
        <v>230012403</v>
      </c>
      <c r="X37" s="22">
        <v>471306374</v>
      </c>
      <c r="Y37" s="22">
        <v>-241293971</v>
      </c>
      <c r="Z37" s="23">
        <v>-51.196840168344501</v>
      </c>
      <c r="AA37" s="20">
        <v>643428937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35979035</v>
      </c>
      <c r="D40" s="20">
        <v>0</v>
      </c>
      <c r="E40" s="21">
        <v>64980130</v>
      </c>
      <c r="F40" s="22">
        <v>173057168</v>
      </c>
      <c r="G40" s="22">
        <v>1457990</v>
      </c>
      <c r="H40" s="22">
        <v>925882</v>
      </c>
      <c r="I40" s="22">
        <v>3153557</v>
      </c>
      <c r="J40" s="22">
        <v>5537429</v>
      </c>
      <c r="K40" s="22">
        <v>2912048</v>
      </c>
      <c r="L40" s="22">
        <v>2275107</v>
      </c>
      <c r="M40" s="22">
        <v>3427915</v>
      </c>
      <c r="N40" s="22">
        <v>8615070</v>
      </c>
      <c r="O40" s="22">
        <v>2738886</v>
      </c>
      <c r="P40" s="22">
        <v>3068835</v>
      </c>
      <c r="Q40" s="22">
        <v>4032256</v>
      </c>
      <c r="R40" s="22">
        <v>9839977</v>
      </c>
      <c r="S40" s="22">
        <v>0</v>
      </c>
      <c r="T40" s="22">
        <v>0</v>
      </c>
      <c r="U40" s="22">
        <v>0</v>
      </c>
      <c r="V40" s="22">
        <v>0</v>
      </c>
      <c r="W40" s="22">
        <v>23992476</v>
      </c>
      <c r="X40" s="22">
        <v>129313336</v>
      </c>
      <c r="Y40" s="22">
        <v>-105320860</v>
      </c>
      <c r="Z40" s="23">
        <v>-81.446247740449593</v>
      </c>
      <c r="AA40" s="20">
        <v>173057168</v>
      </c>
    </row>
    <row r="41" spans="1:27" x14ac:dyDescent="0.25">
      <c r="A41" s="19" t="s">
        <v>67</v>
      </c>
      <c r="B41" s="15" t="s">
        <v>32</v>
      </c>
      <c r="C41" s="20">
        <v>323029311</v>
      </c>
      <c r="D41" s="20">
        <v>0</v>
      </c>
      <c r="E41" s="21">
        <v>530698280</v>
      </c>
      <c r="F41" s="22">
        <v>605818408</v>
      </c>
      <c r="G41" s="22">
        <v>12253405</v>
      </c>
      <c r="H41" s="22">
        <v>20294496</v>
      </c>
      <c r="I41" s="22">
        <v>14376977</v>
      </c>
      <c r="J41" s="22">
        <v>46924878</v>
      </c>
      <c r="K41" s="22">
        <v>16233731</v>
      </c>
      <c r="L41" s="22">
        <v>18074397</v>
      </c>
      <c r="M41" s="22">
        <v>16233731</v>
      </c>
      <c r="N41" s="22">
        <v>50541859</v>
      </c>
      <c r="O41" s="22">
        <v>16233731</v>
      </c>
      <c r="P41" s="22">
        <v>15241697</v>
      </c>
      <c r="Q41" s="22">
        <v>46593901</v>
      </c>
      <c r="R41" s="22">
        <v>78069329</v>
      </c>
      <c r="S41" s="22">
        <v>0</v>
      </c>
      <c r="T41" s="22">
        <v>0</v>
      </c>
      <c r="U41" s="22">
        <v>0</v>
      </c>
      <c r="V41" s="22">
        <v>0</v>
      </c>
      <c r="W41" s="22">
        <v>175536066</v>
      </c>
      <c r="X41" s="22">
        <v>441418426</v>
      </c>
      <c r="Y41" s="22">
        <v>-265882360</v>
      </c>
      <c r="Z41" s="23">
        <v>-60.233634198133814</v>
      </c>
      <c r="AA41" s="20">
        <v>605818408</v>
      </c>
    </row>
    <row r="42" spans="1:27" x14ac:dyDescent="0.25">
      <c r="A42" s="19" t="s">
        <v>68</v>
      </c>
      <c r="B42" s="15" t="s">
        <v>32</v>
      </c>
      <c r="C42" s="20">
        <v>1028716455</v>
      </c>
      <c r="D42" s="20">
        <v>0</v>
      </c>
      <c r="E42" s="21">
        <v>369480872</v>
      </c>
      <c r="F42" s="22">
        <v>353206377</v>
      </c>
      <c r="G42" s="22">
        <v>13959379</v>
      </c>
      <c r="H42" s="22">
        <v>13126007</v>
      </c>
      <c r="I42" s="22">
        <v>26221886</v>
      </c>
      <c r="J42" s="22">
        <v>53307272</v>
      </c>
      <c r="K42" s="22">
        <v>13106818</v>
      </c>
      <c r="L42" s="22">
        <v>16726275</v>
      </c>
      <c r="M42" s="22">
        <v>21953427</v>
      </c>
      <c r="N42" s="22">
        <v>51786520</v>
      </c>
      <c r="O42" s="22">
        <v>18353352</v>
      </c>
      <c r="P42" s="22">
        <v>18289696</v>
      </c>
      <c r="Q42" s="22">
        <v>27308372</v>
      </c>
      <c r="R42" s="22">
        <v>63951420</v>
      </c>
      <c r="S42" s="22">
        <v>0</v>
      </c>
      <c r="T42" s="22">
        <v>0</v>
      </c>
      <c r="U42" s="22">
        <v>0</v>
      </c>
      <c r="V42" s="22">
        <v>0</v>
      </c>
      <c r="W42" s="22">
        <v>169045212</v>
      </c>
      <c r="X42" s="22">
        <v>251154092</v>
      </c>
      <c r="Y42" s="22">
        <v>-82108880</v>
      </c>
      <c r="Z42" s="23">
        <v>-32.692630785406436</v>
      </c>
      <c r="AA42" s="20">
        <v>353206377</v>
      </c>
    </row>
    <row r="43" spans="1:27" x14ac:dyDescent="0.25">
      <c r="A43" s="19" t="s">
        <v>69</v>
      </c>
      <c r="B43" s="15" t="s">
        <v>32</v>
      </c>
      <c r="C43" s="20">
        <v>20400078</v>
      </c>
      <c r="D43" s="20">
        <v>0</v>
      </c>
      <c r="E43" s="21">
        <v>17419040</v>
      </c>
      <c r="F43" s="22">
        <v>17419040</v>
      </c>
      <c r="G43" s="22">
        <v>3994415</v>
      </c>
      <c r="H43" s="22">
        <v>314832</v>
      </c>
      <c r="I43" s="22">
        <v>1122685</v>
      </c>
      <c r="J43" s="22">
        <v>5431932</v>
      </c>
      <c r="K43" s="22">
        <v>181133</v>
      </c>
      <c r="L43" s="22">
        <v>176038</v>
      </c>
      <c r="M43" s="22">
        <v>175045</v>
      </c>
      <c r="N43" s="22">
        <v>532216</v>
      </c>
      <c r="O43" s="22">
        <v>197024</v>
      </c>
      <c r="P43" s="22">
        <v>164641</v>
      </c>
      <c r="Q43" s="22">
        <v>169696</v>
      </c>
      <c r="R43" s="22">
        <v>531361</v>
      </c>
      <c r="S43" s="22">
        <v>0</v>
      </c>
      <c r="T43" s="22">
        <v>0</v>
      </c>
      <c r="U43" s="22">
        <v>0</v>
      </c>
      <c r="V43" s="22">
        <v>0</v>
      </c>
      <c r="W43" s="22">
        <v>6495509</v>
      </c>
      <c r="X43" s="22">
        <v>13100169</v>
      </c>
      <c r="Y43" s="22">
        <v>-6604660</v>
      </c>
      <c r="Z43" s="23">
        <v>-50.416601495751699</v>
      </c>
      <c r="AA43" s="20">
        <v>17419040</v>
      </c>
    </row>
    <row r="44" spans="1:27" x14ac:dyDescent="0.25">
      <c r="A44" s="19" t="s">
        <v>70</v>
      </c>
      <c r="B44" s="15" t="s">
        <v>32</v>
      </c>
      <c r="C44" s="20">
        <v>398821384</v>
      </c>
      <c r="D44" s="20">
        <v>0</v>
      </c>
      <c r="E44" s="21">
        <v>381312426</v>
      </c>
      <c r="F44" s="22">
        <v>413153308</v>
      </c>
      <c r="G44" s="22">
        <v>7585166</v>
      </c>
      <c r="H44" s="22">
        <v>7892944</v>
      </c>
      <c r="I44" s="22">
        <v>25952676</v>
      </c>
      <c r="J44" s="22">
        <v>41430786</v>
      </c>
      <c r="K44" s="22">
        <v>15126543</v>
      </c>
      <c r="L44" s="22">
        <v>10072578</v>
      </c>
      <c r="M44" s="22">
        <v>28890049</v>
      </c>
      <c r="N44" s="22">
        <v>54089170</v>
      </c>
      <c r="O44" s="22">
        <v>10013213</v>
      </c>
      <c r="P44" s="22">
        <v>7167649</v>
      </c>
      <c r="Q44" s="22">
        <v>26169284</v>
      </c>
      <c r="R44" s="22">
        <v>43350146</v>
      </c>
      <c r="S44" s="22">
        <v>0</v>
      </c>
      <c r="T44" s="22">
        <v>0</v>
      </c>
      <c r="U44" s="22">
        <v>0</v>
      </c>
      <c r="V44" s="22">
        <v>0</v>
      </c>
      <c r="W44" s="22">
        <v>138870102</v>
      </c>
      <c r="X44" s="22">
        <v>290486441</v>
      </c>
      <c r="Y44" s="22">
        <v>-151616339</v>
      </c>
      <c r="Z44" s="23">
        <v>-52.193946980127727</v>
      </c>
      <c r="AA44" s="20">
        <v>413153308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5500000</v>
      </c>
      <c r="F45" s="22">
        <v>0</v>
      </c>
      <c r="G45" s="22">
        <v>1739057</v>
      </c>
      <c r="H45" s="22">
        <v>3118478</v>
      </c>
      <c r="I45" s="22">
        <v>1120509</v>
      </c>
      <c r="J45" s="22">
        <v>5978044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5978044</v>
      </c>
      <c r="X45" s="22">
        <v>0</v>
      </c>
      <c r="Y45" s="22">
        <v>5978044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433575212</v>
      </c>
      <c r="D46" s="20">
        <v>0</v>
      </c>
      <c r="E46" s="21">
        <v>95066770</v>
      </c>
      <c r="F46" s="22">
        <v>134721029</v>
      </c>
      <c r="G46" s="22">
        <v>5102381</v>
      </c>
      <c r="H46" s="22">
        <v>-4343489</v>
      </c>
      <c r="I46" s="22">
        <v>9396834</v>
      </c>
      <c r="J46" s="22">
        <v>10155726</v>
      </c>
      <c r="K46" s="22">
        <v>629771</v>
      </c>
      <c r="L46" s="22">
        <v>886543</v>
      </c>
      <c r="M46" s="22">
        <v>367599</v>
      </c>
      <c r="N46" s="22">
        <v>1883913</v>
      </c>
      <c r="O46" s="22">
        <v>410331</v>
      </c>
      <c r="P46" s="22">
        <v>721164</v>
      </c>
      <c r="Q46" s="22">
        <v>8543895</v>
      </c>
      <c r="R46" s="22">
        <v>9675390</v>
      </c>
      <c r="S46" s="22">
        <v>0</v>
      </c>
      <c r="T46" s="22">
        <v>0</v>
      </c>
      <c r="U46" s="22">
        <v>0</v>
      </c>
      <c r="V46" s="22">
        <v>0</v>
      </c>
      <c r="W46" s="22">
        <v>21715029</v>
      </c>
      <c r="X46" s="22">
        <v>97993939</v>
      </c>
      <c r="Y46" s="22">
        <v>-76278910</v>
      </c>
      <c r="Z46" s="23">
        <v>-77.84043664169883</v>
      </c>
      <c r="AA46" s="20">
        <v>134721029</v>
      </c>
    </row>
    <row r="47" spans="1:27" x14ac:dyDescent="0.25">
      <c r="A47" s="19" t="s">
        <v>73</v>
      </c>
      <c r="B47" s="15" t="s">
        <v>32</v>
      </c>
      <c r="C47" s="20">
        <v>122966444</v>
      </c>
      <c r="D47" s="20">
        <v>0</v>
      </c>
      <c r="E47" s="21">
        <v>118438895</v>
      </c>
      <c r="F47" s="22">
        <v>117015047</v>
      </c>
      <c r="G47" s="22">
        <v>3190400</v>
      </c>
      <c r="H47" s="22">
        <v>4893355</v>
      </c>
      <c r="I47" s="22">
        <v>6092818</v>
      </c>
      <c r="J47" s="22">
        <v>14176573</v>
      </c>
      <c r="K47" s="22">
        <v>7552066</v>
      </c>
      <c r="L47" s="22">
        <v>2686590</v>
      </c>
      <c r="M47" s="22">
        <v>7852212</v>
      </c>
      <c r="N47" s="22">
        <v>18090868</v>
      </c>
      <c r="O47" s="22">
        <v>6541542</v>
      </c>
      <c r="P47" s="22">
        <v>6508430</v>
      </c>
      <c r="Q47" s="22">
        <v>7140505</v>
      </c>
      <c r="R47" s="22">
        <v>20190477</v>
      </c>
      <c r="S47" s="22">
        <v>0</v>
      </c>
      <c r="T47" s="22">
        <v>0</v>
      </c>
      <c r="U47" s="22">
        <v>0</v>
      </c>
      <c r="V47" s="22">
        <v>0</v>
      </c>
      <c r="W47" s="22">
        <v>52457918</v>
      </c>
      <c r="X47" s="22">
        <v>58645877</v>
      </c>
      <c r="Y47" s="22">
        <v>-6187959</v>
      </c>
      <c r="Z47" s="23">
        <v>-10.551396477539248</v>
      </c>
      <c r="AA47" s="20">
        <v>117015047</v>
      </c>
    </row>
    <row r="48" spans="1:27" x14ac:dyDescent="0.25">
      <c r="A48" s="19" t="s">
        <v>74</v>
      </c>
      <c r="B48" s="15" t="s">
        <v>32</v>
      </c>
      <c r="C48" s="20">
        <v>9622</v>
      </c>
      <c r="D48" s="20">
        <v>0</v>
      </c>
      <c r="E48" s="21">
        <v>1171446</v>
      </c>
      <c r="F48" s="22">
        <v>871446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871446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2970517934</v>
      </c>
      <c r="D50" s="29">
        <f t="shared" ref="D50:Y50" si="1">SUM(D37:D49)</f>
        <v>0</v>
      </c>
      <c r="E50" s="30">
        <f t="shared" si="1"/>
        <v>2276716142</v>
      </c>
      <c r="F50" s="31">
        <f t="shared" si="1"/>
        <v>2458690760</v>
      </c>
      <c r="G50" s="31">
        <f t="shared" si="1"/>
        <v>79059010</v>
      </c>
      <c r="H50" s="31">
        <f t="shared" si="1"/>
        <v>55761767</v>
      </c>
      <c r="I50" s="31">
        <f t="shared" si="1"/>
        <v>136893855</v>
      </c>
      <c r="J50" s="31">
        <f t="shared" si="1"/>
        <v>271714632</v>
      </c>
      <c r="K50" s="31">
        <f t="shared" si="1"/>
        <v>65588636</v>
      </c>
      <c r="L50" s="31">
        <f t="shared" si="1"/>
        <v>75418600</v>
      </c>
      <c r="M50" s="31">
        <f t="shared" si="1"/>
        <v>102010846</v>
      </c>
      <c r="N50" s="31">
        <f t="shared" si="1"/>
        <v>243018082</v>
      </c>
      <c r="O50" s="31">
        <f t="shared" si="1"/>
        <v>82459953</v>
      </c>
      <c r="P50" s="31">
        <f t="shared" si="1"/>
        <v>79401816</v>
      </c>
      <c r="Q50" s="31">
        <f t="shared" si="1"/>
        <v>147508276</v>
      </c>
      <c r="R50" s="31">
        <f t="shared" si="1"/>
        <v>309370045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824102759</v>
      </c>
      <c r="X50" s="31">
        <f t="shared" si="1"/>
        <v>1753418654</v>
      </c>
      <c r="Y50" s="31">
        <f t="shared" si="1"/>
        <v>-929315895</v>
      </c>
      <c r="Z50" s="32">
        <f>+IF(X50&lt;&gt;0,+(Y50/X50)*100,0)</f>
        <v>-53.000228603704592</v>
      </c>
      <c r="AA50" s="29">
        <f>SUM(AA37:AA49)</f>
        <v>2458690760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-244609593</v>
      </c>
      <c r="D51" s="39">
        <f t="shared" si="2"/>
        <v>0</v>
      </c>
      <c r="E51" s="40">
        <f t="shared" si="2"/>
        <v>513481762</v>
      </c>
      <c r="F51" s="41">
        <f t="shared" si="2"/>
        <v>415101377</v>
      </c>
      <c r="G51" s="41">
        <f t="shared" si="2"/>
        <v>321187686</v>
      </c>
      <c r="H51" s="41">
        <f t="shared" si="2"/>
        <v>30462211</v>
      </c>
      <c r="I51" s="41">
        <f t="shared" si="2"/>
        <v>-79792388</v>
      </c>
      <c r="J51" s="41">
        <f t="shared" si="2"/>
        <v>271857509</v>
      </c>
      <c r="K51" s="41">
        <f t="shared" si="2"/>
        <v>25443800</v>
      </c>
      <c r="L51" s="41">
        <f t="shared" si="2"/>
        <v>18867395</v>
      </c>
      <c r="M51" s="41">
        <f t="shared" si="2"/>
        <v>61125711</v>
      </c>
      <c r="N51" s="41">
        <f t="shared" si="2"/>
        <v>105436906</v>
      </c>
      <c r="O51" s="41">
        <f t="shared" si="2"/>
        <v>10543395</v>
      </c>
      <c r="P51" s="41">
        <f t="shared" si="2"/>
        <v>11371658</v>
      </c>
      <c r="Q51" s="41">
        <f t="shared" si="2"/>
        <v>35659904</v>
      </c>
      <c r="R51" s="41">
        <f t="shared" si="2"/>
        <v>57574957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434869372</v>
      </c>
      <c r="X51" s="41">
        <f t="shared" si="2"/>
        <v>340539445</v>
      </c>
      <c r="Y51" s="41">
        <f t="shared" si="2"/>
        <v>94329927</v>
      </c>
      <c r="Z51" s="42">
        <f>+IF(X51&lt;&gt;0,+(Y51/X51)*100,0)</f>
        <v>27.7001470417032</v>
      </c>
      <c r="AA51" s="39">
        <f>+AA35-AA50</f>
        <v>415101377</v>
      </c>
    </row>
    <row r="52" spans="1:27" x14ac:dyDescent="0.25">
      <c r="A52" s="43" t="s">
        <v>78</v>
      </c>
      <c r="B52" s="15" t="s">
        <v>32</v>
      </c>
      <c r="C52" s="20">
        <v>308806163</v>
      </c>
      <c r="D52" s="20">
        <v>0</v>
      </c>
      <c r="E52" s="21">
        <v>373766097</v>
      </c>
      <c r="F52" s="22">
        <v>422149210</v>
      </c>
      <c r="G52" s="22">
        <v>2040497</v>
      </c>
      <c r="H52" s="22">
        <v>3649953</v>
      </c>
      <c r="I52" s="22">
        <v>6565112</v>
      </c>
      <c r="J52" s="22">
        <v>12255562</v>
      </c>
      <c r="K52" s="22">
        <v>19311480</v>
      </c>
      <c r="L52" s="22">
        <v>8028246</v>
      </c>
      <c r="M52" s="22">
        <v>15677805</v>
      </c>
      <c r="N52" s="22">
        <v>43017531</v>
      </c>
      <c r="O52" s="22">
        <v>7048377</v>
      </c>
      <c r="P52" s="22">
        <v>11704166</v>
      </c>
      <c r="Q52" s="22">
        <v>10654577</v>
      </c>
      <c r="R52" s="22">
        <v>29407120</v>
      </c>
      <c r="S52" s="22">
        <v>0</v>
      </c>
      <c r="T52" s="22">
        <v>0</v>
      </c>
      <c r="U52" s="22">
        <v>0</v>
      </c>
      <c r="V52" s="22">
        <v>0</v>
      </c>
      <c r="W52" s="22">
        <v>84680213</v>
      </c>
      <c r="X52" s="22">
        <v>298245312</v>
      </c>
      <c r="Y52" s="22">
        <v>-213565099</v>
      </c>
      <c r="Z52" s="23">
        <v>-71.607193946438301</v>
      </c>
      <c r="AA52" s="20">
        <v>422149210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1322179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1322179</v>
      </c>
      <c r="P53" s="45">
        <v>0</v>
      </c>
      <c r="Q53" s="22">
        <v>0</v>
      </c>
      <c r="R53" s="45">
        <v>1322179</v>
      </c>
      <c r="S53" s="45">
        <v>0</v>
      </c>
      <c r="T53" s="22">
        <v>0</v>
      </c>
      <c r="U53" s="45">
        <v>0</v>
      </c>
      <c r="V53" s="45">
        <v>0</v>
      </c>
      <c r="W53" s="45">
        <v>1322179</v>
      </c>
      <c r="X53" s="22">
        <v>528872</v>
      </c>
      <c r="Y53" s="45">
        <v>793307</v>
      </c>
      <c r="Z53" s="46">
        <v>149.99981091833186</v>
      </c>
      <c r="AA53" s="44">
        <v>1322179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64196570</v>
      </c>
      <c r="D54" s="48">
        <f t="shared" si="3"/>
        <v>0</v>
      </c>
      <c r="E54" s="49">
        <f t="shared" si="3"/>
        <v>887247859</v>
      </c>
      <c r="F54" s="50">
        <f t="shared" si="3"/>
        <v>838572766</v>
      </c>
      <c r="G54" s="50">
        <f t="shared" si="3"/>
        <v>323228183</v>
      </c>
      <c r="H54" s="50">
        <f t="shared" si="3"/>
        <v>34112164</v>
      </c>
      <c r="I54" s="50">
        <f t="shared" si="3"/>
        <v>-73227276</v>
      </c>
      <c r="J54" s="50">
        <f t="shared" si="3"/>
        <v>284113071</v>
      </c>
      <c r="K54" s="50">
        <f t="shared" si="3"/>
        <v>44755280</v>
      </c>
      <c r="L54" s="50">
        <f t="shared" si="3"/>
        <v>26895641</v>
      </c>
      <c r="M54" s="50">
        <f t="shared" si="3"/>
        <v>76803516</v>
      </c>
      <c r="N54" s="50">
        <f t="shared" si="3"/>
        <v>148454437</v>
      </c>
      <c r="O54" s="50">
        <f t="shared" si="3"/>
        <v>18913951</v>
      </c>
      <c r="P54" s="50">
        <f t="shared" si="3"/>
        <v>23075824</v>
      </c>
      <c r="Q54" s="50">
        <f t="shared" si="3"/>
        <v>46314481</v>
      </c>
      <c r="R54" s="50">
        <f t="shared" si="3"/>
        <v>88304256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520871764</v>
      </c>
      <c r="X54" s="50">
        <f t="shared" si="3"/>
        <v>639313629</v>
      </c>
      <c r="Y54" s="50">
        <f t="shared" si="3"/>
        <v>-118441865</v>
      </c>
      <c r="Z54" s="51">
        <f>+IF(X54&lt;&gt;0,+(Y54/X54)*100,0)</f>
        <v>-18.526410141648959</v>
      </c>
      <c r="AA54" s="48">
        <f>SUM(AA51:AA53)</f>
        <v>838572766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64196570</v>
      </c>
      <c r="D56" s="54">
        <f>+D54-D55</f>
        <v>0</v>
      </c>
      <c r="E56" s="55">
        <f t="shared" si="4"/>
        <v>887247859</v>
      </c>
      <c r="F56" s="56">
        <f t="shared" si="4"/>
        <v>838572766</v>
      </c>
      <c r="G56" s="56">
        <f t="shared" si="4"/>
        <v>323228183</v>
      </c>
      <c r="H56" s="56">
        <f t="shared" si="4"/>
        <v>34112164</v>
      </c>
      <c r="I56" s="56">
        <f t="shared" si="4"/>
        <v>-73227276</v>
      </c>
      <c r="J56" s="56">
        <f t="shared" si="4"/>
        <v>284113071</v>
      </c>
      <c r="K56" s="56">
        <f t="shared" si="4"/>
        <v>44755280</v>
      </c>
      <c r="L56" s="56">
        <f t="shared" si="4"/>
        <v>26895641</v>
      </c>
      <c r="M56" s="56">
        <f t="shared" si="4"/>
        <v>76803516</v>
      </c>
      <c r="N56" s="56">
        <f t="shared" si="4"/>
        <v>148454437</v>
      </c>
      <c r="O56" s="56">
        <f t="shared" si="4"/>
        <v>18913951</v>
      </c>
      <c r="P56" s="56">
        <f t="shared" si="4"/>
        <v>23075824</v>
      </c>
      <c r="Q56" s="56">
        <f t="shared" si="4"/>
        <v>46314481</v>
      </c>
      <c r="R56" s="56">
        <f t="shared" si="4"/>
        <v>88304256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520871764</v>
      </c>
      <c r="X56" s="56">
        <f t="shared" si="4"/>
        <v>639313629</v>
      </c>
      <c r="Y56" s="56">
        <f t="shared" si="4"/>
        <v>-118441865</v>
      </c>
      <c r="Z56" s="57">
        <f>+IF(X56&lt;&gt;0,+(Y56/X56)*100,0)</f>
        <v>-18.526410141648959</v>
      </c>
      <c r="AA56" s="54">
        <f>+AA54-AA55</f>
        <v>838572766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64196570</v>
      </c>
      <c r="D59" s="48">
        <f>SUM(D56:D58)</f>
        <v>0</v>
      </c>
      <c r="E59" s="49">
        <f t="shared" si="5"/>
        <v>887247859</v>
      </c>
      <c r="F59" s="50">
        <f t="shared" si="5"/>
        <v>838572766</v>
      </c>
      <c r="G59" s="50">
        <f t="shared" si="5"/>
        <v>323228183</v>
      </c>
      <c r="H59" s="50">
        <f t="shared" si="5"/>
        <v>34112164</v>
      </c>
      <c r="I59" s="50">
        <f t="shared" si="5"/>
        <v>-73227276</v>
      </c>
      <c r="J59" s="50">
        <f t="shared" si="5"/>
        <v>284113071</v>
      </c>
      <c r="K59" s="50">
        <f t="shared" si="5"/>
        <v>44755280</v>
      </c>
      <c r="L59" s="50">
        <f t="shared" si="5"/>
        <v>26895641</v>
      </c>
      <c r="M59" s="50">
        <f t="shared" si="5"/>
        <v>76803516</v>
      </c>
      <c r="N59" s="50">
        <f t="shared" si="5"/>
        <v>148454437</v>
      </c>
      <c r="O59" s="50">
        <f t="shared" si="5"/>
        <v>18913951</v>
      </c>
      <c r="P59" s="50">
        <f t="shared" si="5"/>
        <v>23075824</v>
      </c>
      <c r="Q59" s="50">
        <f t="shared" si="5"/>
        <v>46314481</v>
      </c>
      <c r="R59" s="50">
        <f t="shared" si="5"/>
        <v>88304256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520871764</v>
      </c>
      <c r="X59" s="50">
        <f t="shared" si="5"/>
        <v>639313629</v>
      </c>
      <c r="Y59" s="50">
        <f t="shared" si="5"/>
        <v>-118441865</v>
      </c>
      <c r="Z59" s="51">
        <f>+IF(X59&lt;&gt;0,+(Y59/X59)*100,0)</f>
        <v>-18.526410141648959</v>
      </c>
      <c r="AA59" s="48">
        <f>SUM(AA56:AA58)</f>
        <v>838572766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64196570</v>
      </c>
      <c r="D62" s="65">
        <f>SUM(D59:D61)</f>
        <v>0</v>
      </c>
      <c r="E62" s="66">
        <f t="shared" si="6"/>
        <v>887247859</v>
      </c>
      <c r="F62" s="67">
        <f t="shared" si="6"/>
        <v>838572766</v>
      </c>
      <c r="G62" s="67">
        <f t="shared" si="6"/>
        <v>323228183</v>
      </c>
      <c r="H62" s="67">
        <f t="shared" si="6"/>
        <v>34112164</v>
      </c>
      <c r="I62" s="67">
        <f t="shared" si="6"/>
        <v>-73227276</v>
      </c>
      <c r="J62" s="67">
        <f t="shared" si="6"/>
        <v>284113071</v>
      </c>
      <c r="K62" s="67">
        <f t="shared" si="6"/>
        <v>44755280</v>
      </c>
      <c r="L62" s="67">
        <f t="shared" si="6"/>
        <v>26895641</v>
      </c>
      <c r="M62" s="67">
        <f t="shared" si="6"/>
        <v>76803516</v>
      </c>
      <c r="N62" s="67">
        <f t="shared" si="6"/>
        <v>148454437</v>
      </c>
      <c r="O62" s="67">
        <f t="shared" si="6"/>
        <v>18913951</v>
      </c>
      <c r="P62" s="67">
        <f t="shared" si="6"/>
        <v>23075824</v>
      </c>
      <c r="Q62" s="67">
        <f t="shared" si="6"/>
        <v>46314481</v>
      </c>
      <c r="R62" s="67">
        <f t="shared" si="6"/>
        <v>88304256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520871764</v>
      </c>
      <c r="X62" s="67">
        <f t="shared" si="6"/>
        <v>639313629</v>
      </c>
      <c r="Y62" s="67">
        <f t="shared" si="6"/>
        <v>-118441865</v>
      </c>
      <c r="Z62" s="68">
        <f>+IF(X62&lt;&gt;0,+(Y62/X62)*100,0)</f>
        <v>-18.526410141648959</v>
      </c>
      <c r="AA62" s="65">
        <f>SUM(AA59:AA61)</f>
        <v>838572766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7C4F73-5E8C-4958-A5CE-8A55B0CDDDEE}"/>
</file>

<file path=customXml/itemProps2.xml><?xml version="1.0" encoding="utf-8"?>
<ds:datastoreItem xmlns:ds="http://schemas.openxmlformats.org/officeDocument/2006/customXml" ds:itemID="{62742CAC-DF78-4EBA-99B2-25B1DD8748AA}"/>
</file>

<file path=customXml/itemProps3.xml><?xml version="1.0" encoding="utf-8"?>
<ds:datastoreItem xmlns:ds="http://schemas.openxmlformats.org/officeDocument/2006/customXml" ds:itemID="{89171B1F-D227-405D-A4F7-0D2CD77E1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2026-05-13T13:19:34Z</dcterms:created>
  <dcterms:modified xsi:type="dcterms:W3CDTF">2026-05-13T13:23:00Z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